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1.xml" ContentType="application/vnd.openxmlformats-officedocument.drawing+xml"/>
  <Override PartName="/xl/drawings/drawing10.xml" ContentType="application/vnd.openxmlformats-officedocument.drawing+xml"/>
  <Override PartName="/xl/drawings/drawing9.xml" ContentType="application/vnd.openxmlformats-officedocument.drawing+xml"/>
  <Override PartName="/xl/worksheets/sheet1.xml" ContentType="application/vnd.openxmlformats-officedocument.spreadsheetml.workshee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6.xml" ContentType="application/vnd.openxmlformats-officedocument.drawing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345" windowWidth="14805" windowHeight="7770" tabRatio="938" activeTab="1"/>
  </bookViews>
  <sheets>
    <sheet name="BAL" sheetId="17" r:id="rId1"/>
    <sheet name="EST resul" sheetId="26" r:id="rId2"/>
    <sheet name="EPN" sheetId="21" r:id="rId3"/>
    <sheet name="Flujo" sheetId="25" r:id="rId4"/>
    <sheet name="notas y anexos" sheetId="35" r:id="rId5"/>
    <sheet name="anexo a" sheetId="36" r:id="rId6"/>
    <sheet name="anexo b" sheetId="37" r:id="rId7"/>
    <sheet name="anexo c" sheetId="38" r:id="rId8"/>
    <sheet name="anexo d" sheetId="39" r:id="rId9"/>
    <sheet name="anexo e" sheetId="40" r:id="rId10"/>
    <sheet name="anexo f" sheetId="41" r:id="rId11"/>
    <sheet name="anexo g" sheetId="42" r:id="rId12"/>
    <sheet name="anexo h" sheetId="43" r:id="rId13"/>
    <sheet name="anexo I" sheetId="44" r:id="rId14"/>
    <sheet name="anexo j" sheetId="45" r:id="rId15"/>
    <sheet name="anexo 1" sheetId="47" r:id="rId16"/>
    <sheet name="anexo 2" sheetId="48" r:id="rId17"/>
    <sheet name="anexo 3" sheetId="49" r:id="rId18"/>
    <sheet name="anexo 4 balance" sheetId="50" r:id="rId19"/>
    <sheet name="anexo 5 cuadro resul" sheetId="51" r:id="rId20"/>
    <sheet name="composicion cartera" sheetId="52" r:id="rId21"/>
  </sheets>
  <externalReferences>
    <externalReference r:id="rId22"/>
  </externalReferences>
  <definedNames>
    <definedName name="OLE_LINK23" localSheetId="4">'notas y anexos'!$B$137</definedName>
    <definedName name="OLE_LINK24" localSheetId="4">'notas y anexos'!$B$170</definedName>
    <definedName name="OLE_LINK25" localSheetId="4">'notas y anexos'!$B$201</definedName>
    <definedName name="OLE_LINK26" localSheetId="4">'notas y anexos'!$B$211</definedName>
    <definedName name="OLE_LINK27" localSheetId="4">'notas y anexos'!$B$233</definedName>
    <definedName name="OLE_LINK33" localSheetId="4">'notas y anexos'!$B$35</definedName>
    <definedName name="OLE_LINK45" localSheetId="4">'notas y anexos'!$B$70</definedName>
    <definedName name="OLE_LINK6" localSheetId="4">'notas y anexos'!$A$1</definedName>
    <definedName name="OLE_LINK9" localSheetId="4">'notas y anexos'!$B$240</definedName>
  </definedNames>
  <calcPr calcId="152511"/>
</workbook>
</file>

<file path=xl/calcChain.xml><?xml version="1.0" encoding="utf-8"?>
<calcChain xmlns="http://schemas.openxmlformats.org/spreadsheetml/2006/main">
  <c r="G60" i="42" l="1"/>
  <c r="G61" i="42" s="1"/>
  <c r="F60" i="42"/>
  <c r="D60" i="42"/>
  <c r="F58" i="42"/>
  <c r="F56" i="42"/>
  <c r="E52" i="42"/>
  <c r="E61" i="42" s="1"/>
  <c r="F50" i="42"/>
  <c r="D49" i="42"/>
  <c r="F49" i="42" s="1"/>
  <c r="F48" i="42"/>
  <c r="D48" i="42" s="1"/>
  <c r="D52" i="42" s="1"/>
  <c r="D61" i="42" s="1"/>
  <c r="F44" i="42"/>
  <c r="F35" i="42"/>
  <c r="D35" i="42"/>
  <c r="F33" i="42"/>
  <c r="E29" i="42"/>
  <c r="E36" i="42" s="1"/>
  <c r="F27" i="42"/>
  <c r="F26" i="42"/>
  <c r="D26" i="42" s="1"/>
  <c r="F22" i="42"/>
  <c r="D22" i="42" s="1"/>
  <c r="F21" i="42"/>
  <c r="D21" i="42" s="1"/>
  <c r="F20" i="42"/>
  <c r="D20" i="42"/>
  <c r="F19" i="42"/>
  <c r="G11" i="42"/>
  <c r="F11" i="42"/>
  <c r="C4" i="42"/>
  <c r="J9" i="36"/>
  <c r="I9" i="36"/>
  <c r="O9" i="36" s="1"/>
  <c r="E4" i="36"/>
  <c r="E5" i="21"/>
  <c r="F29" i="42" l="1"/>
  <c r="F36" i="42" s="1"/>
  <c r="D29" i="42"/>
  <c r="D36" i="42" s="1"/>
  <c r="F52" i="42"/>
  <c r="F61" i="42" s="1"/>
</calcChain>
</file>

<file path=xl/sharedStrings.xml><?xml version="1.0" encoding="utf-8"?>
<sst xmlns="http://schemas.openxmlformats.org/spreadsheetml/2006/main" count="693" uniqueCount="416">
  <si>
    <t>Clientes</t>
  </si>
  <si>
    <t>Seguros a Vencer</t>
  </si>
  <si>
    <t>ACTIVO NO CORRIENTE</t>
  </si>
  <si>
    <t>ACTIVOS INTANGIBLES</t>
  </si>
  <si>
    <t>PASIVO</t>
  </si>
  <si>
    <t>PASIVO CORRIENTE</t>
  </si>
  <si>
    <t>PATRIMONIO NETO</t>
  </si>
  <si>
    <t>CAPITAL</t>
  </si>
  <si>
    <t>RESERVAS</t>
  </si>
  <si>
    <t>RESULTADOS</t>
  </si>
  <si>
    <t>Intereses a Vencer</t>
  </si>
  <si>
    <t>Ventas Netas</t>
  </si>
  <si>
    <t>Impuesto a la Renta</t>
  </si>
  <si>
    <t>Flujo de Efectivo por las actividades operativas</t>
  </si>
  <si>
    <t>Efectivo y su equivalente al comienzo del periodo</t>
  </si>
  <si>
    <t>Efectivo y su equivalente al cierre del periodo</t>
  </si>
  <si>
    <t>ACTIVO CORRIENTE</t>
  </si>
  <si>
    <t>Total Pasivo Corriente</t>
  </si>
  <si>
    <t>PASIVO NO CORRIENTE</t>
  </si>
  <si>
    <t>Capital</t>
  </si>
  <si>
    <t>Reserva Legal</t>
  </si>
  <si>
    <t>Reserva de Revalúo</t>
  </si>
  <si>
    <t>Resultado del Ejercicio</t>
  </si>
  <si>
    <t>-</t>
  </si>
  <si>
    <t>CUENTAS</t>
  </si>
  <si>
    <t>Revalúo</t>
  </si>
  <si>
    <t>Acumulados</t>
  </si>
  <si>
    <t>ACTIVO</t>
  </si>
  <si>
    <t>Valor</t>
  </si>
  <si>
    <t>Otros Créditos</t>
  </si>
  <si>
    <t>( Expresado en guaraníes )</t>
  </si>
  <si>
    <t>INFORMACIÓN REQUERIDA SOBRE COSTOS Y GASTOS</t>
  </si>
  <si>
    <t>Remuneraciones de</t>
  </si>
  <si>
    <t>administradores, directores</t>
  </si>
  <si>
    <t>síndicos y consejo de</t>
  </si>
  <si>
    <t>vigilancia</t>
  </si>
  <si>
    <t>Gastos de</t>
  </si>
  <si>
    <t>Administrac.</t>
  </si>
  <si>
    <t>Gastos</t>
  </si>
  <si>
    <t>Financieros</t>
  </si>
  <si>
    <t>Comercializac.</t>
  </si>
  <si>
    <t>Otros Gastos no</t>
  </si>
  <si>
    <t>Operativos</t>
  </si>
  <si>
    <t>Total al</t>
  </si>
  <si>
    <t>Sueldos y Jornales</t>
  </si>
  <si>
    <t>Contribuciones Sociales</t>
  </si>
  <si>
    <t>Recupero de Gastos</t>
  </si>
  <si>
    <t>Gastos de publicidad y propag.</t>
  </si>
  <si>
    <t xml:space="preserve">Servicios Básicos Impuestos, </t>
  </si>
  <si>
    <t>Tasas, Contribuciones e Impuesto</t>
  </si>
  <si>
    <t>a la Renta y Maquilla</t>
  </si>
  <si>
    <t>Intereses de Bancos e</t>
  </si>
  <si>
    <t>Instituciones Financieras</t>
  </si>
  <si>
    <t>Amortizaciones Bienes de Uso</t>
  </si>
  <si>
    <t>Gastos Rodados</t>
  </si>
  <si>
    <t>Créditos Incobrables</t>
  </si>
  <si>
    <t>Otros Gastos</t>
  </si>
  <si>
    <t>ANEXO H</t>
  </si>
  <si>
    <t>ANEXO C</t>
  </si>
  <si>
    <t>INVERSIONES, ACCIONES, DEBENTURES Y OTROS TITULOS EMITIDOS EN SERIE</t>
  </si>
  <si>
    <t xml:space="preserve">                   PARTICIPACION EN OTRAS SOCIEDADES</t>
  </si>
  <si>
    <t>Denominación y Características</t>
  </si>
  <si>
    <t>Clase</t>
  </si>
  <si>
    <t>Unitario</t>
  </si>
  <si>
    <t>Total</t>
  </si>
  <si>
    <t>Proporcional</t>
  </si>
  <si>
    <t>Libros</t>
  </si>
  <si>
    <t xml:space="preserve">de los valores </t>
  </si>
  <si>
    <t>Emisor</t>
  </si>
  <si>
    <t xml:space="preserve"> Nominal</t>
  </si>
  <si>
    <t>Patrimonial</t>
  </si>
  <si>
    <t>de</t>
  </si>
  <si>
    <t>% de</t>
  </si>
  <si>
    <t>Actividad</t>
  </si>
  <si>
    <t>Principal</t>
  </si>
  <si>
    <t>Información sobre el Emisor</t>
  </si>
  <si>
    <t>Según Ultimo Balance</t>
  </si>
  <si>
    <t>Resultado</t>
  </si>
  <si>
    <t>Inversiones</t>
  </si>
  <si>
    <t>Temporarias</t>
  </si>
  <si>
    <t>Permanentes</t>
  </si>
  <si>
    <t>El Barrio Estudio Creativo S.A.</t>
  </si>
  <si>
    <t>Nominal</t>
  </si>
  <si>
    <t>Explotacion del</t>
  </si>
  <si>
    <t>ramo Publicitario</t>
  </si>
  <si>
    <t>en sus diversas</t>
  </si>
  <si>
    <t>modalidades.</t>
  </si>
  <si>
    <t xml:space="preserve">Cuenta </t>
  </si>
  <si>
    <t>CIM S.A.</t>
  </si>
  <si>
    <t>BIENES DE CAMBIO</t>
  </si>
  <si>
    <t>Ordinarias</t>
  </si>
  <si>
    <t>Nominativas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</si>
  <si>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</si>
  <si>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</si>
  <si>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</si>
  <si>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</si>
  <si>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</si>
  <si>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</si>
  <si>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</si>
  <si>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</si>
  <si>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</si>
  <si>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</si>
  <si>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>Anticipo al personal</t>
  </si>
  <si>
    <t>Anticipo a Proveedores</t>
  </si>
  <si>
    <t>Anticipo de Impuesto a la Renta</t>
  </si>
  <si>
    <t>Costos a Facturar</t>
  </si>
  <si>
    <t>Impuesto al Valor Agregado</t>
  </si>
  <si>
    <t>Retenciones de IVA Recibidas</t>
  </si>
  <si>
    <t>Retenciones de Renta Recibidas</t>
  </si>
  <si>
    <t>5. A.  Empresas Relacionadas</t>
  </si>
  <si>
    <t>Deudas Comerciales</t>
  </si>
  <si>
    <t>Cheques Diferidos Emitidos</t>
  </si>
  <si>
    <t>Cheques Diferidos Emitidos U$D</t>
  </si>
  <si>
    <t>Préstamos Bancarios Locales a Pagar</t>
  </si>
  <si>
    <t xml:space="preserve">Cheques Diferidos </t>
  </si>
  <si>
    <t>Retenciones de IVA a Pagar</t>
  </si>
  <si>
    <t>Retenciones de Renta a Pagar</t>
  </si>
  <si>
    <t>Iracis a Pagar</t>
  </si>
  <si>
    <t>I.P.S.</t>
  </si>
  <si>
    <t>nota 11</t>
  </si>
  <si>
    <t>nota 12</t>
  </si>
  <si>
    <t>Hon. Profesionales</t>
  </si>
  <si>
    <t>Provisión de Costos</t>
  </si>
  <si>
    <t>Reserva LegaL</t>
  </si>
  <si>
    <t>Nº</t>
  </si>
  <si>
    <t>Periodo</t>
  </si>
  <si>
    <t>Neto Resultante</t>
  </si>
  <si>
    <t>VALORES DE ORIGEN</t>
  </si>
  <si>
    <t xml:space="preserve">   Inmuebles</t>
  </si>
  <si>
    <t xml:space="preserve">   Rodados</t>
  </si>
  <si>
    <t xml:space="preserve">   Muebles y Útiles</t>
  </si>
  <si>
    <t xml:space="preserve">   Equipos</t>
  </si>
  <si>
    <t xml:space="preserve">   Instalaciones</t>
  </si>
  <si>
    <t xml:space="preserve">   Bienes de Uso Censo</t>
  </si>
  <si>
    <t>Las notas y anexos que se adjuntan forman parte de los estados financieros</t>
  </si>
  <si>
    <t>nota 4</t>
  </si>
  <si>
    <t>nota 5</t>
  </si>
  <si>
    <t>nota 5.A</t>
  </si>
  <si>
    <t>nota 6</t>
  </si>
  <si>
    <t>nota 7</t>
  </si>
  <si>
    <t>nota 8</t>
  </si>
  <si>
    <t>nota 9</t>
  </si>
  <si>
    <t>nota 10</t>
  </si>
  <si>
    <t>Saldo al</t>
  </si>
  <si>
    <t>Altas</t>
  </si>
  <si>
    <t>Bajas</t>
  </si>
  <si>
    <t>Ajustes</t>
  </si>
  <si>
    <t>DEPRECIACIONES</t>
  </si>
  <si>
    <t>depreciación</t>
  </si>
  <si>
    <t xml:space="preserve">   Terrenos</t>
  </si>
  <si>
    <t xml:space="preserve">   Sub - Total</t>
  </si>
  <si>
    <t>ANEXO A</t>
  </si>
  <si>
    <t xml:space="preserve">POR EL PERIODO COMPRENDIDO ENTRE EL </t>
  </si>
  <si>
    <t>RUBROS</t>
  </si>
  <si>
    <t>SOCIAL</t>
  </si>
  <si>
    <t>INTEGRADO</t>
  </si>
  <si>
    <t xml:space="preserve">APORTES </t>
  </si>
  <si>
    <t>NO</t>
  </si>
  <si>
    <t>CAPITALIZAD.</t>
  </si>
  <si>
    <t>APORTE</t>
  </si>
  <si>
    <t>DE CAPITAL</t>
  </si>
  <si>
    <t>LEGAL</t>
  </si>
  <si>
    <t>REVALÚO</t>
  </si>
  <si>
    <t>EJERCICIO</t>
  </si>
  <si>
    <t>TOTAL</t>
  </si>
  <si>
    <t>PATRIMONIO</t>
  </si>
  <si>
    <t>NETO AL CIERRE</t>
  </si>
  <si>
    <t>Aumento de Capital</t>
  </si>
  <si>
    <t>Reserva de Revalúo del Ejercicio</t>
  </si>
  <si>
    <t>Dividendos en Efectivo (o en especie)</t>
  </si>
  <si>
    <t>ACUMULAD.</t>
  </si>
  <si>
    <t>ANEXO B</t>
  </si>
  <si>
    <t>Sistemas, Licencias y Software</t>
  </si>
  <si>
    <t>Aumentos</t>
  </si>
  <si>
    <t>Disminución</t>
  </si>
  <si>
    <t>del</t>
  </si>
  <si>
    <t>Al Cierre</t>
  </si>
  <si>
    <t>Al Inicio</t>
  </si>
  <si>
    <t>AMORTIZACIONES</t>
  </si>
  <si>
    <t>Del</t>
  </si>
  <si>
    <t>al Inicio del</t>
  </si>
  <si>
    <t>al Cierre del</t>
  </si>
  <si>
    <t>Neto</t>
  </si>
  <si>
    <t xml:space="preserve"> Resultante</t>
  </si>
  <si>
    <t>IRREVOCABLE</t>
  </si>
  <si>
    <t>Fondos a rendir</t>
  </si>
  <si>
    <t>Corto Plazo</t>
  </si>
  <si>
    <t>Largo Plazo</t>
  </si>
  <si>
    <t xml:space="preserve">     Total Pasivo no Corriente</t>
  </si>
  <si>
    <t>Amortizaciones Bienes Intangibles</t>
  </si>
  <si>
    <t>Provisión de Aguinaldos</t>
  </si>
  <si>
    <t>Provisión de Aguinaldos Pers.Superior</t>
  </si>
  <si>
    <t>DETALLE</t>
  </si>
  <si>
    <t>ANEXO G</t>
  </si>
  <si>
    <t>Moneda Extranjera</t>
  </si>
  <si>
    <t>Moneda Local</t>
  </si>
  <si>
    <t>Monto</t>
  </si>
  <si>
    <t xml:space="preserve">Cambio </t>
  </si>
  <si>
    <t>Vigente</t>
  </si>
  <si>
    <t>Monto Ejercicio</t>
  </si>
  <si>
    <t xml:space="preserve">                               BANCOS</t>
  </si>
  <si>
    <t>Clientes U$S</t>
  </si>
  <si>
    <t>Otros Créditos U$S</t>
  </si>
  <si>
    <t xml:space="preserve">  Sub-Totales</t>
  </si>
  <si>
    <t>Otros Créditos NC U$S</t>
  </si>
  <si>
    <t>TOTAL  ACTIVO</t>
  </si>
  <si>
    <t>Otros Pasivos U$S</t>
  </si>
  <si>
    <t xml:space="preserve">          ACTIVOS Y PASIVOS EN MONEDA EXTRANJERA</t>
  </si>
  <si>
    <t xml:space="preserve">                               CRÉDITOS</t>
  </si>
  <si>
    <t xml:space="preserve">   Mejoras en Prop.Propia</t>
  </si>
  <si>
    <t>Usufructo espacio en palco</t>
  </si>
  <si>
    <t xml:space="preserve">Previsión para Incobrables </t>
  </si>
  <si>
    <t>Bienes no sujetos a</t>
  </si>
  <si>
    <t>Recaudaciones a Depositar U$S</t>
  </si>
  <si>
    <t>Banco Continental U$S</t>
  </si>
  <si>
    <t>Banco Regional  U$S</t>
  </si>
  <si>
    <t>U$S</t>
  </si>
  <si>
    <t>Deudas Financieras U$S</t>
  </si>
  <si>
    <t>Deudas comerciales U$S</t>
  </si>
  <si>
    <t>Cheques Diferidos Emitidos U$S</t>
  </si>
  <si>
    <t>Efectivo recibido de Clientes por Ventas</t>
  </si>
  <si>
    <t>Efectivo neto proporcionado (aplicado) por las actividades</t>
  </si>
  <si>
    <t>Créditos</t>
  </si>
  <si>
    <t>Compra de Propiedad, Planta y Equipos</t>
  </si>
  <si>
    <t>Inversiones realizadas</t>
  </si>
  <si>
    <t>Flujo de Efectivo por actividades de financiación</t>
  </si>
  <si>
    <t>Aportes de Capital</t>
  </si>
  <si>
    <t>Préstamos obtenidos (amortizados) - Neto</t>
  </si>
  <si>
    <t>de Financiación</t>
  </si>
  <si>
    <t>Efecto de las ganancias o pérdidas de cambio en el</t>
  </si>
  <si>
    <t>efectivo y sus equivalentes</t>
  </si>
  <si>
    <t>Aumento (o disminución) neto de efectivos y sus equivalentes</t>
  </si>
  <si>
    <t xml:space="preserve">              ( Expresado en guaraníes )</t>
  </si>
  <si>
    <t>Pago a Proveedores y Empleados</t>
  </si>
  <si>
    <t>de operación</t>
  </si>
  <si>
    <t>Aumento (disminución) en los activos de operación</t>
  </si>
  <si>
    <t>Flujo de efectivo por actividades de inversión</t>
  </si>
  <si>
    <t>de Inversión</t>
  </si>
  <si>
    <t>Transferencia a resultados acumul.</t>
  </si>
  <si>
    <t xml:space="preserve">                                                               ( Expresado en guaraníes )</t>
  </si>
  <si>
    <t>Ganancia Bruta</t>
  </si>
  <si>
    <t>Menos: Gastos Operativos</t>
  </si>
  <si>
    <t>Resultado por Operaciones Ordinarias</t>
  </si>
  <si>
    <t>Más: Ingresos Extraordinarios</t>
  </si>
  <si>
    <t>Ganancia del Ejercicio</t>
  </si>
  <si>
    <t>Diferencia de cambio (+) (-)</t>
  </si>
  <si>
    <t>Ganancia Neta</t>
  </si>
  <si>
    <t>Distribución de Dividendos</t>
  </si>
  <si>
    <t>Retiro de Socios</t>
  </si>
  <si>
    <t>Banco Itau  U$S</t>
  </si>
  <si>
    <t>Previsión por inver.en otras empresas</t>
  </si>
  <si>
    <t>Explotacion de</t>
  </si>
  <si>
    <t>servicios de</t>
  </si>
  <si>
    <t>radio difusión</t>
  </si>
  <si>
    <t>Particip.</t>
  </si>
  <si>
    <t>Patrim. Neto</t>
  </si>
  <si>
    <t>Cant.</t>
  </si>
  <si>
    <t>Valor  de</t>
  </si>
  <si>
    <t>Cotizac.</t>
  </si>
  <si>
    <t>Situación</t>
  </si>
  <si>
    <t>(En G.)</t>
  </si>
  <si>
    <t>A. Cartera no vencida</t>
  </si>
  <si>
    <t>B. Cartera Vencida</t>
  </si>
  <si>
    <t xml:space="preserve">    B.1. Normal</t>
  </si>
  <si>
    <t xml:space="preserve">    B.2. En Gestión de Cobro</t>
  </si>
  <si>
    <t xml:space="preserve">    B.3. En Gestión de Cobro Judicial</t>
  </si>
  <si>
    <t>TOTAL DE LA CARTERA</t>
  </si>
  <si>
    <t>Observaciones</t>
  </si>
  <si>
    <t>Criterios de Clasificación utilizados</t>
  </si>
  <si>
    <t>Normal</t>
  </si>
  <si>
    <t>En Gestión de Cobro</t>
  </si>
  <si>
    <t>En Gestión de Cobro Judicial</t>
  </si>
  <si>
    <t>Previsiones</t>
  </si>
  <si>
    <t>(En %)</t>
  </si>
  <si>
    <t>de  120  a 180 días de atraso</t>
  </si>
  <si>
    <t>de    91  a 120 días de atraso</t>
  </si>
  <si>
    <t>de  181  a   +    días de atraso</t>
  </si>
  <si>
    <t>Reserva Inversión en Otras Empresas</t>
  </si>
  <si>
    <t>Empresas Relacionadas - Nota 5 A</t>
  </si>
  <si>
    <t xml:space="preserve">       Disponibilidades      -  Nota 3</t>
  </si>
  <si>
    <t xml:space="preserve">       Créditos por ventas   -  Nota 4</t>
  </si>
  <si>
    <t xml:space="preserve">       Otros Créditos   - Nota 5</t>
  </si>
  <si>
    <t>Menos: Costos de Mercaderías Vendidas (Anexo F)</t>
  </si>
  <si>
    <t xml:space="preserve">         De Comercialización (Anexo H)</t>
  </si>
  <si>
    <t xml:space="preserve">         De Administración (Anexo H)</t>
  </si>
  <si>
    <t xml:space="preserve">         Financieros  (Anexo H)</t>
  </si>
  <si>
    <t>CIM S.A.  (Acciones)</t>
  </si>
  <si>
    <t>El Barrio Estudio Creativo S.A. (Acciones)</t>
  </si>
  <si>
    <t>Previsión por Inversión en Otras Empresas</t>
  </si>
  <si>
    <t>Terrenos</t>
  </si>
  <si>
    <t>Edificios</t>
  </si>
  <si>
    <t>Depreciac.Acumuladas-Edificios</t>
  </si>
  <si>
    <t>Rodados</t>
  </si>
  <si>
    <t>Deprec.Acumuladas-Rodados</t>
  </si>
  <si>
    <t>Muebles, Utiles y Enseres</t>
  </si>
  <si>
    <t>Deprec.Acumuladas-Mueb.y Ut.</t>
  </si>
  <si>
    <t>Computadoras</t>
  </si>
  <si>
    <t>Equipos Varios</t>
  </si>
  <si>
    <t>Deprec.Acumuladas-Equipos</t>
  </si>
  <si>
    <t>Instalaciones Varias</t>
  </si>
  <si>
    <t>Deprec.Acumuladas-Instal.Varia</t>
  </si>
  <si>
    <t>Mejoras en Propiedad Propia y/o de Terceros</t>
  </si>
  <si>
    <t>Deprec.Acum.-Mejoras Prop.Terc</t>
  </si>
  <si>
    <t>Intereses a Dev. Bonos Serie II LP</t>
  </si>
  <si>
    <t>INVERSIÓN EN</t>
  </si>
  <si>
    <t>OTRAS EMPRESAS</t>
  </si>
  <si>
    <t>Sueldos y aguinaldos a Pagar</t>
  </si>
  <si>
    <t xml:space="preserve">                               DEUDAS FINANCIERAS</t>
  </si>
  <si>
    <t xml:space="preserve">                               DEUDAS COMERCIALES</t>
  </si>
  <si>
    <t>Garantia de Alquiler</t>
  </si>
  <si>
    <t xml:space="preserve">PATRIMONIO NETO </t>
  </si>
  <si>
    <t>E - Magination S.R.L.</t>
  </si>
  <si>
    <t>Gastos pagados por adelantado</t>
  </si>
  <si>
    <t>Intereses a Vencer NC</t>
  </si>
  <si>
    <t>Deudas Comerciales U$S</t>
  </si>
  <si>
    <t>Cheques Diferidos U$S</t>
  </si>
  <si>
    <t xml:space="preserve">        Previsión para incobrables   - Nota 4 - Anexo E</t>
  </si>
  <si>
    <t xml:space="preserve">       Bienes de Uso  - Anexo A - Nota 14</t>
  </si>
  <si>
    <t>Menos: Gastos No Operativos - (Anexo H)</t>
  </si>
  <si>
    <t xml:space="preserve">       Cargos diferidos  NC     -   Nota 6</t>
  </si>
  <si>
    <t xml:space="preserve">        Activos Intangibles -  Anexo B </t>
  </si>
  <si>
    <t xml:space="preserve">       Inversiones Permanentes  - Nota 13 - Anexo C</t>
  </si>
  <si>
    <t xml:space="preserve">        Previsión por Inversión en Otras Empresas - Nota 13</t>
  </si>
  <si>
    <t xml:space="preserve">       Deudas Comerciales  - Nota 7</t>
  </si>
  <si>
    <t xml:space="preserve">       Deudas Financieras  - Nota 8</t>
  </si>
  <si>
    <t xml:space="preserve">       Cargas Fiscales a Pagar  - Nota 9</t>
  </si>
  <si>
    <t xml:space="preserve">       Remuneraciones y Cargas Sociales  - Nota 10</t>
  </si>
  <si>
    <t xml:space="preserve">       Otros Pasivos  - Nota 11</t>
  </si>
  <si>
    <t xml:space="preserve">       Deudas Financieras LP   -  Nota 8</t>
  </si>
  <si>
    <t xml:space="preserve">       Capital  Social     </t>
  </si>
  <si>
    <t xml:space="preserve">       Reservas  - Nota 12</t>
  </si>
  <si>
    <t xml:space="preserve">Provisiones de Gastos </t>
  </si>
  <si>
    <t>Nota 14   Bienes de uso</t>
  </si>
  <si>
    <t>Desarrollo Sitio Web</t>
  </si>
  <si>
    <t>Sist., Licencias y Software II</t>
  </si>
  <si>
    <t>4Usufructo parcelas</t>
  </si>
  <si>
    <t>nota 15</t>
  </si>
  <si>
    <t xml:space="preserve">       Bienes de Cambio  - Nota 15</t>
  </si>
  <si>
    <t>nota 13</t>
  </si>
  <si>
    <t>Compras anticipadas espacios</t>
  </si>
  <si>
    <t xml:space="preserve">                                                     BALANCE GENERAL  CONSOLIDADO</t>
  </si>
  <si>
    <t>BPSA</t>
  </si>
  <si>
    <t>EL BARRIO</t>
  </si>
  <si>
    <t>NETEO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</si>
  <si>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</si>
  <si>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</si>
  <si>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</si>
  <si>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</si>
  <si>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</si>
  <si>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</si>
  <si>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</si>
  <si>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Activos Intangibles</t>
  </si>
  <si>
    <t xml:space="preserve">       Inversiones Permanentes </t>
  </si>
  <si>
    <t xml:space="preserve">       Previsión por Inversión en Otras Empresas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</si>
  <si>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</si>
  <si>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</si>
  <si>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</si>
  <si>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</si>
  <si>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</si>
  <si>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Provisiones</t>
  </si>
  <si>
    <t xml:space="preserve">       Ganancias Diferidas</t>
  </si>
  <si>
    <t xml:space="preserve">       Deudas Financieras LP </t>
  </si>
  <si>
    <t xml:space="preserve">       Capital  Social</t>
  </si>
  <si>
    <t xml:space="preserve">       Capital  a Integrar</t>
  </si>
  <si>
    <t xml:space="preserve">       Aportes Irrevocable a Capitalizar</t>
  </si>
  <si>
    <t xml:space="preserve">       Reservas </t>
  </si>
  <si>
    <t xml:space="preserve">  ESTADOS DE RESULTADOS  CONSOLIDADO</t>
  </si>
  <si>
    <t>Menos: Costos de Mercaderías Vendidas</t>
  </si>
  <si>
    <t xml:space="preserve">         De Comercialización</t>
  </si>
  <si>
    <t xml:space="preserve">         De Administración</t>
  </si>
  <si>
    <t xml:space="preserve">         Financieros</t>
  </si>
  <si>
    <t>Menos: Gastos No Operativos</t>
  </si>
  <si>
    <t>Cuentas a Cobrar     *</t>
  </si>
  <si>
    <t>Gastos a Reembolsar</t>
  </si>
  <si>
    <t>Provisiones de Gastos</t>
  </si>
  <si>
    <t>Anticipo de Clientes</t>
  </si>
  <si>
    <t>31.12.2019</t>
  </si>
  <si>
    <t>31.12.2018</t>
  </si>
  <si>
    <t>*Correspondía a lo adeudado por el MIC al 31/12/2018.</t>
  </si>
  <si>
    <t>Impuesto al Valor Agregado 10%</t>
  </si>
  <si>
    <r>
      <t>Composición de ”</t>
    </r>
    <r>
      <rPr>
        <b/>
        <sz val="7"/>
        <color theme="1"/>
        <rFont val="Courier"/>
      </rPr>
      <t>Préstamos Bancarios Locales a Pagar</t>
    </r>
    <r>
      <rPr>
        <sz val="7"/>
        <color theme="1"/>
        <rFont val="Courier"/>
      </rPr>
      <t>” ver anexo III (Pag. 26)</t>
    </r>
  </si>
  <si>
    <t>La Reserva Legal según lo dispone la Ley Nº 2421/04 de Adecuación Fiscal, se requiere que un mínimo del 5 por ciento de la utilidad distribuible de cada ejercicio, deducido el Impuesto a la Renta, se transfiera a una Reserva Legal hasta que ésta sea igual al 20 por ciento del capital. La Reserva Legal puede compensar pérdidas o puede ser capitalizada, existiendo en ambos casos la obligación de reponerla.</t>
  </si>
  <si>
    <t>Las Reservas de Inversión en Otras Empresas fueron hechas en base a lo invertido en ambas empresas considerando los resultados acumulados en estas, incluyendo los resultados del ejercicio 2019.</t>
  </si>
  <si>
    <r>
      <t>Las Previsiones fueron hechas en base a lo invertido en ambas empresas considerando los resultados acumulados en estas, incluyendo los resultados del ejercicio 2019.</t>
    </r>
    <r>
      <rPr>
        <sz val="8"/>
        <color rgb="FFFF0000"/>
        <rFont val="Calibri"/>
        <family val="2"/>
      </rPr>
      <t xml:space="preserve">  </t>
    </r>
  </si>
  <si>
    <r>
      <t>·</t>
    </r>
    <r>
      <rPr>
        <sz val="7"/>
        <color theme="1"/>
        <rFont val="Times New Roman"/>
        <family val="1"/>
      </rPr>
      <t>  </t>
    </r>
    <r>
      <rPr>
        <b/>
        <sz val="8"/>
        <color theme="1"/>
        <rFont val="Calibri"/>
        <family val="2"/>
      </rPr>
      <t>La Empresa ha constituido garantía prendaria sobre sus inmuebles a favor del Banco Basa  S.A.</t>
    </r>
  </si>
  <si>
    <t xml:space="preserve">                    BALANCE GENERAL </t>
  </si>
  <si>
    <t xml:space="preserve">                     BALANCE GENERAL </t>
  </si>
  <si>
    <t>Totales al 31/12/2019</t>
  </si>
  <si>
    <t>Totales al 31/12/2018</t>
  </si>
  <si>
    <t>Anexo 1 Res. CNV CG Nº  1/19</t>
  </si>
  <si>
    <t>ANEXO III</t>
  </si>
  <si>
    <t xml:space="preserve">                                              BALANCE GENERAL - REPORTE TRIMESTRAL</t>
  </si>
  <si>
    <t xml:space="preserve">                                                           AL 31 DE MARZO DE 2020 Y 2019</t>
  </si>
  <si>
    <t>31.03.2020</t>
  </si>
  <si>
    <t>31.03.2019</t>
  </si>
  <si>
    <t>ESTADOS DE RESULTADOS  - REPORTE TRIMESTRAL</t>
  </si>
  <si>
    <t>1° DE ENERO AL 31 MARZO DE 2020 y 2019</t>
  </si>
  <si>
    <t>ESTADO DE EVOLUCIÓN DEL PATRIMONIO NETO - REPORTE TRIMESTRAL</t>
  </si>
  <si>
    <t>Saldo  al  31/12/2019</t>
  </si>
  <si>
    <t>Total general 31/03/2019</t>
  </si>
  <si>
    <t xml:space="preserve">                                                                                                               ESTADOS DE FLUJOS DE EFECTIVO - REPORTE TRIMESTRAL</t>
  </si>
  <si>
    <t>31.03.19</t>
  </si>
  <si>
    <t>B Strategic Media S.A.</t>
  </si>
  <si>
    <t>Total al 31.03.2020</t>
  </si>
  <si>
    <t>Total al 31.03.2019</t>
  </si>
  <si>
    <t>BALANCE GENERAL - REPORTE TRIMESTRAL</t>
  </si>
  <si>
    <t>01.01.2020</t>
  </si>
  <si>
    <t>Total general 31/03/2020</t>
  </si>
  <si>
    <t>Totales al 31/03/2020</t>
  </si>
  <si>
    <t>Totales al 31/03/2019</t>
  </si>
  <si>
    <t>PRESTAMOS C/BANCOS Y FINANCIERAS AL 31/03/2020</t>
  </si>
  <si>
    <t xml:space="preserve">                                                             AL 31 DE MARZO DE 2020</t>
  </si>
  <si>
    <t xml:space="preserve">                                                             AL 31 DE MARZO DE 2019</t>
  </si>
  <si>
    <t xml:space="preserve">      1° DE ENERO AL 31 MARZO DE 2020</t>
  </si>
  <si>
    <t xml:space="preserve">      1° DE ENERO AL 31 MARZO DE 2019</t>
  </si>
  <si>
    <t>Composición de la Cartera de Créditos al 31/03/2020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</si>
</sst>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 * #,##0.00_ ;_ * \-#,##0.00_ ;_ * &quot;-&quot;??_ ;_ @_ "/>
    <numFmt numFmtId="166" formatCode="_ * #,##0_ ;_ * \-#,##0_ ;_ * &quot;-&quot;??_ ;_ @_ "/>
    <numFmt numFmtId="167" formatCode="_-* #,##0.00\ _P_t_s_-;\-* #,##0.00\ _P_t_s_-;_-* &quot;-&quot;??\ _P_t_s_-;_-@_-"/>
    <numFmt numFmtId="168" formatCode="_-* #,##0.00\ [$€]_-;\-* #,##0.00\ [$€]_-;_-* &quot;-&quot;??\ [$€]_-;_-@_-"/>
    <numFmt numFmtId="169" formatCode="#,##0_ ;[Red]\-#,##0\ "/>
    <numFmt numFmtId="170" formatCode="#,##0_ ;\-#,##0\ "/>
    <numFmt numFmtId="171" formatCode="0.0%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mbria"/>
      <family val="1"/>
    </font>
    <font>
      <b/>
      <sz val="9"/>
      <color rgb="FF000000"/>
      <name val="Cambria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8"/>
      <name val="Cambria"/>
      <family val="1"/>
      <scheme val="major"/>
    </font>
    <font>
      <b/>
      <sz val="7"/>
      <color rgb="FF000000"/>
      <name val="Cambria"/>
      <family val="1"/>
    </font>
    <font>
      <sz val="7"/>
      <color rgb="FF000000"/>
      <name val="Cambria"/>
      <family val="1"/>
    </font>
    <font>
      <b/>
      <sz val="7"/>
      <name val="Calibri"/>
      <family val="2"/>
      <scheme val="minor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9"/>
      <color theme="1"/>
      <name val="Calibri"/>
      <family val="2"/>
      <scheme val="minor"/>
    </font>
    <font>
      <b/>
      <i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8"/>
      <color rgb="FF000000"/>
      <name val="Cambria"/>
      <family val="1"/>
      <scheme val="maj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7"/>
      <name val="Cambria"/>
      <family val="1"/>
      <scheme val="major"/>
    </font>
    <font>
      <u/>
      <sz val="11"/>
      <name val="Calibri"/>
      <family val="2"/>
      <scheme val="minor"/>
    </font>
    <font>
      <sz val="7"/>
      <name val="Calibri"/>
      <family val="2"/>
    </font>
    <font>
      <sz val="7"/>
      <color rgb="FFFF0000"/>
      <name val="Calibri"/>
      <family val="2"/>
      <scheme val="minor"/>
    </font>
    <font>
      <sz val="7"/>
      <color theme="1"/>
      <name val="Courier"/>
    </font>
    <font>
      <b/>
      <sz val="7"/>
      <color theme="1"/>
      <name val="Courier"/>
    </font>
    <font>
      <sz val="8"/>
      <color theme="1"/>
      <name val="Calibri"/>
      <family val="2"/>
    </font>
    <font>
      <sz val="8"/>
      <color rgb="FFFF0000"/>
      <name val="Calibri"/>
      <family val="2"/>
    </font>
    <font>
      <sz val="8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indexed="65"/>
        <bgColor auto="1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3" fillId="0" borderId="0"/>
    <xf numFmtId="0" fontId="2" fillId="0" borderId="0"/>
    <xf numFmtId="0" fontId="8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86">
    <xf numFmtId="0" fontId="0" fillId="0" borderId="0" xfId="0"/>
    <xf numFmtId="0" fontId="4" fillId="0" borderId="0" xfId="2" applyFont="1"/>
    <xf numFmtId="166" fontId="4" fillId="0" borderId="0" xfId="3" applyNumberFormat="1" applyFont="1" applyAlignment="1">
      <alignment horizontal="center"/>
    </xf>
    <xf numFmtId="3" fontId="4" fillId="0" borderId="0" xfId="2" applyNumberFormat="1" applyFont="1"/>
    <xf numFmtId="0" fontId="5" fillId="0" borderId="8" xfId="2" applyFont="1" applyBorder="1"/>
    <xf numFmtId="0" fontId="5" fillId="0" borderId="0" xfId="2" applyFont="1"/>
    <xf numFmtId="166" fontId="4" fillId="0" borderId="5" xfId="3" applyNumberFormat="1" applyFont="1" applyBorder="1" applyAlignment="1"/>
    <xf numFmtId="166" fontId="4" fillId="0" borderId="0" xfId="2" applyNumberFormat="1" applyFont="1"/>
    <xf numFmtId="0" fontId="5" fillId="0" borderId="0" xfId="2" applyFont="1" applyAlignment="1">
      <alignment horizontal="center"/>
    </xf>
    <xf numFmtId="0" fontId="7" fillId="0" borderId="0" xfId="0" applyFont="1"/>
    <xf numFmtId="0" fontId="0" fillId="0" borderId="0" xfId="0" applyBorder="1"/>
    <xf numFmtId="0" fontId="9" fillId="0" borderId="0" xfId="0" applyFont="1" applyAlignment="1">
      <alignment horizontal="left" vertical="center" readingOrder="1"/>
    </xf>
    <xf numFmtId="0" fontId="11" fillId="0" borderId="0" xfId="0" applyFont="1" applyBorder="1"/>
    <xf numFmtId="0" fontId="12" fillId="0" borderId="0" xfId="0" applyFont="1" applyBorder="1"/>
    <xf numFmtId="0" fontId="10" fillId="0" borderId="0" xfId="0" applyFont="1" applyAlignment="1">
      <alignment horizontal="left" vertical="center" readingOrder="1"/>
    </xf>
    <xf numFmtId="3" fontId="11" fillId="0" borderId="0" xfId="0" applyNumberFormat="1" applyFont="1" applyBorder="1"/>
    <xf numFmtId="3" fontId="12" fillId="0" borderId="0" xfId="0" applyNumberFormat="1" applyFont="1" applyBorder="1"/>
    <xf numFmtId="0" fontId="12" fillId="0" borderId="4" xfId="0" applyFont="1" applyBorder="1"/>
    <xf numFmtId="0" fontId="12" fillId="0" borderId="5" xfId="0" applyFont="1" applyBorder="1" applyAlignment="1">
      <alignment horizontal="center"/>
    </xf>
    <xf numFmtId="0" fontId="12" fillId="0" borderId="7" xfId="0" applyFont="1" applyBorder="1"/>
    <xf numFmtId="0" fontId="12" fillId="0" borderId="8" xfId="0" applyFont="1" applyBorder="1" applyAlignment="1">
      <alignment horizontal="center"/>
    </xf>
    <xf numFmtId="0" fontId="12" fillId="0" borderId="6" xfId="0" applyFont="1" applyBorder="1"/>
    <xf numFmtId="0" fontId="12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4" xfId="0" applyFont="1" applyBorder="1"/>
    <xf numFmtId="0" fontId="11" fillId="0" borderId="6" xfId="0" applyFont="1" applyBorder="1"/>
    <xf numFmtId="3" fontId="11" fillId="0" borderId="5" xfId="0" applyNumberFormat="1" applyFont="1" applyBorder="1"/>
    <xf numFmtId="3" fontId="11" fillId="0" borderId="6" xfId="0" applyNumberFormat="1" applyFont="1" applyBorder="1"/>
    <xf numFmtId="0" fontId="11" fillId="0" borderId="7" xfId="0" applyFont="1" applyFill="1" applyBorder="1"/>
    <xf numFmtId="0" fontId="11" fillId="0" borderId="9" xfId="0" applyFont="1" applyBorder="1"/>
    <xf numFmtId="3" fontId="11" fillId="0" borderId="8" xfId="0" applyNumberFormat="1" applyFont="1" applyBorder="1"/>
    <xf numFmtId="3" fontId="11" fillId="0" borderId="9" xfId="0" applyNumberFormat="1" applyFont="1" applyBorder="1"/>
    <xf numFmtId="0" fontId="11" fillId="0" borderId="7" xfId="0" applyFont="1" applyBorder="1"/>
    <xf numFmtId="3" fontId="12" fillId="0" borderId="8" xfId="0" applyNumberFormat="1" applyFont="1" applyBorder="1"/>
    <xf numFmtId="3" fontId="12" fillId="0" borderId="9" xfId="0" applyNumberFormat="1" applyFont="1" applyBorder="1"/>
    <xf numFmtId="0" fontId="12" fillId="0" borderId="1" xfId="0" applyFont="1" applyBorder="1"/>
    <xf numFmtId="0" fontId="12" fillId="0" borderId="3" xfId="0" applyFont="1" applyBorder="1"/>
    <xf numFmtId="3" fontId="12" fillId="0" borderId="2" xfId="0" applyNumberFormat="1" applyFont="1" applyBorder="1"/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3" fontId="11" fillId="0" borderId="15" xfId="0" applyNumberFormat="1" applyFont="1" applyBorder="1"/>
    <xf numFmtId="3" fontId="11" fillId="0" borderId="17" xfId="0" applyNumberFormat="1" applyFont="1" applyBorder="1"/>
    <xf numFmtId="3" fontId="11" fillId="0" borderId="16" xfId="0" applyNumberFormat="1" applyFont="1" applyBorder="1"/>
    <xf numFmtId="3" fontId="12" fillId="0" borderId="16" xfId="0" applyNumberFormat="1" applyFont="1" applyBorder="1"/>
    <xf numFmtId="3" fontId="12" fillId="0" borderId="13" xfId="0" applyNumberFormat="1" applyFont="1" applyBorder="1"/>
    <xf numFmtId="3" fontId="11" fillId="0" borderId="8" xfId="0" applyNumberFormat="1" applyFont="1" applyBorder="1" applyAlignment="1">
      <alignment horizontal="center"/>
    </xf>
    <xf numFmtId="3" fontId="11" fillId="0" borderId="16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13" xfId="0" applyNumberFormat="1" applyFont="1" applyBorder="1" applyAlignment="1">
      <alignment horizontal="center"/>
    </xf>
    <xf numFmtId="0" fontId="0" fillId="3" borderId="0" xfId="0" applyFill="1" applyBorder="1"/>
    <xf numFmtId="0" fontId="10" fillId="3" borderId="0" xfId="0" applyFont="1" applyFill="1" applyAlignment="1">
      <alignment horizontal="left" vertical="center" readingOrder="1"/>
    </xf>
    <xf numFmtId="0" fontId="9" fillId="3" borderId="0" xfId="0" applyFont="1" applyFill="1" applyAlignment="1">
      <alignment horizontal="left" vertical="center" readingOrder="1"/>
    </xf>
    <xf numFmtId="0" fontId="7" fillId="3" borderId="0" xfId="0" applyFont="1" applyFill="1" applyBorder="1"/>
    <xf numFmtId="0" fontId="12" fillId="3" borderId="5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0" fontId="11" fillId="3" borderId="0" xfId="0" applyFont="1" applyFill="1" applyBorder="1"/>
    <xf numFmtId="0" fontId="12" fillId="3" borderId="0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11" fillId="3" borderId="4" xfId="0" applyFont="1" applyFill="1" applyBorder="1"/>
    <xf numFmtId="0" fontId="11" fillId="3" borderId="6" xfId="0" applyFont="1" applyFill="1" applyBorder="1"/>
    <xf numFmtId="3" fontId="11" fillId="3" borderId="5" xfId="0" applyNumberFormat="1" applyFont="1" applyFill="1" applyBorder="1"/>
    <xf numFmtId="3" fontId="11" fillId="3" borderId="15" xfId="0" applyNumberFormat="1" applyFont="1" applyFill="1" applyBorder="1"/>
    <xf numFmtId="3" fontId="11" fillId="3" borderId="17" xfId="0" applyNumberFormat="1" applyFont="1" applyFill="1" applyBorder="1"/>
    <xf numFmtId="3" fontId="11" fillId="3" borderId="11" xfId="0" applyNumberFormat="1" applyFont="1" applyFill="1" applyBorder="1"/>
    <xf numFmtId="0" fontId="11" fillId="3" borderId="10" xfId="0" applyFont="1" applyFill="1" applyBorder="1"/>
    <xf numFmtId="0" fontId="11" fillId="3" borderId="11" xfId="0" applyFont="1" applyFill="1" applyBorder="1"/>
    <xf numFmtId="3" fontId="11" fillId="3" borderId="0" xfId="0" applyNumberFormat="1" applyFont="1" applyFill="1" applyBorder="1"/>
    <xf numFmtId="0" fontId="11" fillId="3" borderId="7" xfId="0" applyFont="1" applyFill="1" applyBorder="1"/>
    <xf numFmtId="0" fontId="11" fillId="3" borderId="9" xfId="0" applyFont="1" applyFill="1" applyBorder="1"/>
    <xf numFmtId="3" fontId="11" fillId="3" borderId="8" xfId="0" applyNumberFormat="1" applyFont="1" applyFill="1" applyBorder="1"/>
    <xf numFmtId="3" fontId="11" fillId="3" borderId="16" xfId="0" applyNumberFormat="1" applyFont="1" applyFill="1" applyBorder="1" applyAlignment="1">
      <alignment horizontal="center"/>
    </xf>
    <xf numFmtId="3" fontId="11" fillId="3" borderId="8" xfId="0" applyNumberFormat="1" applyFont="1" applyFill="1" applyBorder="1" applyAlignment="1">
      <alignment horizontal="center"/>
    </xf>
    <xf numFmtId="3" fontId="11" fillId="3" borderId="16" xfId="0" applyNumberFormat="1" applyFont="1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15" xfId="0" applyFill="1" applyBorder="1"/>
    <xf numFmtId="0" fontId="0" fillId="3" borderId="11" xfId="0" applyFill="1" applyBorder="1"/>
    <xf numFmtId="0" fontId="0" fillId="3" borderId="16" xfId="0" applyFill="1" applyBorder="1"/>
    <xf numFmtId="0" fontId="0" fillId="3" borderId="10" xfId="0" applyFill="1" applyBorder="1"/>
    <xf numFmtId="3" fontId="11" fillId="3" borderId="15" xfId="0" applyNumberFormat="1" applyFont="1" applyFill="1" applyBorder="1" applyAlignment="1">
      <alignment horizontal="center"/>
    </xf>
    <xf numFmtId="3" fontId="11" fillId="3" borderId="6" xfId="0" applyNumberFormat="1" applyFont="1" applyFill="1" applyBorder="1"/>
    <xf numFmtId="3" fontId="11" fillId="3" borderId="17" xfId="0" applyNumberFormat="1" applyFont="1" applyFill="1" applyBorder="1" applyAlignment="1">
      <alignment horizontal="center"/>
    </xf>
    <xf numFmtId="3" fontId="11" fillId="3" borderId="0" xfId="0" applyNumberFormat="1" applyFont="1" applyFill="1" applyBorder="1" applyAlignment="1">
      <alignment horizontal="center"/>
    </xf>
    <xf numFmtId="0" fontId="0" fillId="4" borderId="0" xfId="0" applyFill="1" applyBorder="1"/>
    <xf numFmtId="0" fontId="7" fillId="4" borderId="0" xfId="0" applyFont="1" applyFill="1" applyBorder="1"/>
    <xf numFmtId="0" fontId="11" fillId="4" borderId="0" xfId="0" applyFont="1" applyFill="1" applyBorder="1"/>
    <xf numFmtId="0" fontId="13" fillId="0" borderId="0" xfId="0" applyFont="1"/>
    <xf numFmtId="0" fontId="17" fillId="0" borderId="0" xfId="0" applyFont="1"/>
    <xf numFmtId="0" fontId="0" fillId="3" borderId="0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18" fillId="0" borderId="0" xfId="0" applyFont="1" applyAlignment="1">
      <alignment vertical="center"/>
    </xf>
    <xf numFmtId="3" fontId="13" fillId="0" borderId="0" xfId="0" applyNumberFormat="1" applyFont="1"/>
    <xf numFmtId="3" fontId="17" fillId="0" borderId="0" xfId="0" applyNumberFormat="1" applyFont="1"/>
    <xf numFmtId="3" fontId="13" fillId="0" borderId="0" xfId="0" applyNumberFormat="1" applyFont="1" applyAlignment="1">
      <alignment horizontal="right"/>
    </xf>
    <xf numFmtId="14" fontId="7" fillId="0" borderId="16" xfId="0" applyNumberFormat="1" applyFont="1" applyBorder="1" applyAlignment="1">
      <alignment horizontal="center"/>
    </xf>
    <xf numFmtId="3" fontId="0" fillId="0" borderId="15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7" xfId="0" applyNumberForma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18" xfId="0" applyNumberFormat="1" applyFont="1" applyBorder="1" applyAlignment="1">
      <alignment horizontal="right"/>
    </xf>
    <xf numFmtId="3" fontId="0" fillId="0" borderId="0" xfId="0" applyNumberFormat="1"/>
    <xf numFmtId="0" fontId="13" fillId="0" borderId="0" xfId="0" applyFont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Border="1"/>
    <xf numFmtId="0" fontId="20" fillId="3" borderId="0" xfId="0" applyFont="1" applyFill="1" applyAlignment="1">
      <alignment horizontal="left" vertical="center" readingOrder="1"/>
    </xf>
    <xf numFmtId="0" fontId="20" fillId="3" borderId="0" xfId="0" applyFont="1" applyFill="1" applyAlignment="1">
      <alignment horizontal="left" vertical="center"/>
    </xf>
    <xf numFmtId="3" fontId="13" fillId="3" borderId="0" xfId="0" applyNumberFormat="1" applyFont="1" applyFill="1" applyBorder="1"/>
    <xf numFmtId="0" fontId="17" fillId="0" borderId="15" xfId="0" applyFont="1" applyBorder="1" applyAlignment="1">
      <alignment horizontal="center"/>
    </xf>
    <xf numFmtId="0" fontId="17" fillId="0" borderId="15" xfId="0" applyFont="1" applyBorder="1"/>
    <xf numFmtId="0" fontId="17" fillId="0" borderId="17" xfId="0" applyFont="1" applyBorder="1" applyAlignment="1">
      <alignment horizontal="center"/>
    </xf>
    <xf numFmtId="0" fontId="17" fillId="0" borderId="17" xfId="0" applyFont="1" applyBorder="1"/>
    <xf numFmtId="0" fontId="17" fillId="0" borderId="16" xfId="0" applyFont="1" applyBorder="1" applyAlignment="1">
      <alignment horizontal="center"/>
    </xf>
    <xf numFmtId="0" fontId="17" fillId="0" borderId="16" xfId="0" applyFont="1" applyBorder="1"/>
    <xf numFmtId="14" fontId="17" fillId="0" borderId="16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7" xfId="0" applyFont="1" applyBorder="1"/>
    <xf numFmtId="3" fontId="13" fillId="0" borderId="15" xfId="0" applyNumberFormat="1" applyFont="1" applyBorder="1" applyAlignment="1">
      <alignment horizontal="right"/>
    </xf>
    <xf numFmtId="3" fontId="13" fillId="0" borderId="17" xfId="0" applyNumberFormat="1" applyFont="1" applyBorder="1" applyAlignment="1">
      <alignment horizontal="right"/>
    </xf>
    <xf numFmtId="0" fontId="13" fillId="0" borderId="17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3" xfId="0" applyFont="1" applyBorder="1"/>
    <xf numFmtId="3" fontId="17" fillId="0" borderId="13" xfId="0" applyNumberFormat="1" applyFont="1" applyBorder="1" applyAlignment="1">
      <alignment horizontal="right"/>
    </xf>
    <xf numFmtId="0" fontId="17" fillId="0" borderId="18" xfId="0" applyFont="1" applyBorder="1" applyAlignment="1">
      <alignment horizontal="center"/>
    </xf>
    <xf numFmtId="0" fontId="17" fillId="0" borderId="18" xfId="0" applyFont="1" applyBorder="1"/>
    <xf numFmtId="3" fontId="17" fillId="0" borderId="18" xfId="0" applyNumberFormat="1" applyFont="1" applyBorder="1" applyAlignment="1">
      <alignment horizontal="right"/>
    </xf>
    <xf numFmtId="0" fontId="13" fillId="0" borderId="16" xfId="0" applyFont="1" applyBorder="1" applyAlignment="1">
      <alignment horizontal="center"/>
    </xf>
    <xf numFmtId="3" fontId="13" fillId="0" borderId="16" xfId="0" applyNumberFormat="1" applyFont="1" applyBorder="1" applyAlignment="1">
      <alignment horizontal="right"/>
    </xf>
    <xf numFmtId="0" fontId="21" fillId="0" borderId="0" xfId="0" applyFont="1" applyAlignment="1">
      <alignment vertical="center"/>
    </xf>
    <xf numFmtId="0" fontId="6" fillId="0" borderId="0" xfId="0" applyFont="1" applyFill="1"/>
    <xf numFmtId="0" fontId="22" fillId="0" borderId="0" xfId="0" applyFont="1" applyFill="1" applyAlignment="1">
      <alignment horizontal="left" vertical="center" readingOrder="1"/>
    </xf>
    <xf numFmtId="0" fontId="22" fillId="0" borderId="8" xfId="0" applyFont="1" applyFill="1" applyBorder="1" applyAlignment="1">
      <alignment horizontal="center"/>
    </xf>
    <xf numFmtId="0" fontId="22" fillId="0" borderId="0" xfId="0" applyFont="1" applyFill="1"/>
    <xf numFmtId="3" fontId="6" fillId="0" borderId="0" xfId="0" applyNumberFormat="1" applyFont="1" applyFill="1"/>
    <xf numFmtId="3" fontId="6" fillId="0" borderId="8" xfId="0" applyNumberFormat="1" applyFont="1" applyFill="1" applyBorder="1"/>
    <xf numFmtId="3" fontId="22" fillId="0" borderId="2" xfId="0" applyNumberFormat="1" applyFont="1" applyFill="1" applyBorder="1"/>
    <xf numFmtId="3" fontId="22" fillId="0" borderId="0" xfId="0" applyNumberFormat="1" applyFont="1" applyFill="1"/>
    <xf numFmtId="3" fontId="22" fillId="0" borderId="19" xfId="0" applyNumberFormat="1" applyFont="1" applyFill="1" applyBorder="1"/>
    <xf numFmtId="3" fontId="6" fillId="0" borderId="2" xfId="0" applyNumberFormat="1" applyFont="1" applyFill="1" applyBorder="1"/>
    <xf numFmtId="3" fontId="22" fillId="0" borderId="12" xfId="0" applyNumberFormat="1" applyFont="1" applyFill="1" applyBorder="1"/>
    <xf numFmtId="0" fontId="17" fillId="0" borderId="4" xfId="0" applyFont="1" applyBorder="1"/>
    <xf numFmtId="0" fontId="17" fillId="0" borderId="10" xfId="0" applyFont="1" applyBorder="1"/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4" fontId="17" fillId="0" borderId="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70" fontId="17" fillId="0" borderId="18" xfId="0" applyNumberFormat="1" applyFont="1" applyBorder="1" applyAlignment="1">
      <alignment horizontal="right"/>
    </xf>
    <xf numFmtId="3" fontId="11" fillId="0" borderId="8" xfId="0" applyNumberFormat="1" applyFont="1" applyFill="1" applyBorder="1"/>
    <xf numFmtId="3" fontId="11" fillId="0" borderId="16" xfId="0" applyNumberFormat="1" applyFont="1" applyFill="1" applyBorder="1" applyAlignment="1">
      <alignment horizontal="center"/>
    </xf>
    <xf numFmtId="3" fontId="11" fillId="0" borderId="5" xfId="0" applyNumberFormat="1" applyFont="1" applyFill="1" applyBorder="1"/>
    <xf numFmtId="3" fontId="11" fillId="0" borderId="15" xfId="0" applyNumberFormat="1" applyFont="1" applyFill="1" applyBorder="1"/>
    <xf numFmtId="3" fontId="11" fillId="0" borderId="0" xfId="0" applyNumberFormat="1" applyFont="1" applyFill="1" applyBorder="1"/>
    <xf numFmtId="3" fontId="11" fillId="0" borderId="17" xfId="0" applyNumberFormat="1" applyFont="1" applyFill="1" applyBorder="1"/>
    <xf numFmtId="3" fontId="11" fillId="0" borderId="8" xfId="0" applyNumberFormat="1" applyFont="1" applyFill="1" applyBorder="1" applyAlignment="1">
      <alignment horizontal="center"/>
    </xf>
    <xf numFmtId="3" fontId="11" fillId="0" borderId="16" xfId="0" applyNumberFormat="1" applyFont="1" applyFill="1" applyBorder="1"/>
    <xf numFmtId="3" fontId="11" fillId="0" borderId="6" xfId="0" applyNumberFormat="1" applyFont="1" applyFill="1" applyBorder="1"/>
    <xf numFmtId="3" fontId="11" fillId="0" borderId="9" xfId="0" applyNumberFormat="1" applyFont="1" applyFill="1" applyBorder="1"/>
    <xf numFmtId="3" fontId="11" fillId="0" borderId="11" xfId="0" applyNumberFormat="1" applyFont="1" applyFill="1" applyBorder="1"/>
    <xf numFmtId="3" fontId="11" fillId="0" borderId="17" xfId="0" applyNumberFormat="1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3" fontId="11" fillId="0" borderId="17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0" xfId="0" applyFont="1"/>
    <xf numFmtId="0" fontId="7" fillId="0" borderId="4" xfId="0" applyFont="1" applyBorder="1"/>
    <xf numFmtId="0" fontId="7" fillId="0" borderId="7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15" xfId="0" applyFont="1" applyBorder="1" applyAlignment="1"/>
    <xf numFmtId="0" fontId="10" fillId="3" borderId="0" xfId="0" applyFont="1" applyFill="1" applyAlignment="1">
      <alignment horizontal="right" vertical="center" readingOrder="1"/>
    </xf>
    <xf numFmtId="0" fontId="0" fillId="0" borderId="17" xfId="0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3" fontId="0" fillId="0" borderId="17" xfId="0" applyNumberFormat="1" applyBorder="1" applyAlignment="1">
      <alignment horizontal="center"/>
    </xf>
    <xf numFmtId="3" fontId="0" fillId="0" borderId="13" xfId="0" applyNumberForma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7" fillId="0" borderId="18" xfId="0" applyFont="1" applyBorder="1" applyAlignment="1">
      <alignment horizontal="left"/>
    </xf>
    <xf numFmtId="4" fontId="0" fillId="0" borderId="17" xfId="0" applyNumberForma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0" fontId="23" fillId="3" borderId="0" xfId="0" applyFont="1" applyFill="1" applyBorder="1"/>
    <xf numFmtId="0" fontId="9" fillId="3" borderId="0" xfId="0" applyFont="1" applyFill="1" applyAlignment="1">
      <alignment vertical="center"/>
    </xf>
    <xf numFmtId="0" fontId="24" fillId="3" borderId="0" xfId="0" applyFont="1" applyFill="1" applyBorder="1"/>
    <xf numFmtId="4" fontId="0" fillId="0" borderId="0" xfId="0" applyNumberFormat="1" applyAlignment="1">
      <alignment horizontal="right"/>
    </xf>
    <xf numFmtId="0" fontId="25" fillId="0" borderId="0" xfId="0" applyFont="1"/>
    <xf numFmtId="4" fontId="7" fillId="0" borderId="13" xfId="0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3" fontId="12" fillId="3" borderId="17" xfId="0" applyNumberFormat="1" applyFont="1" applyFill="1" applyBorder="1" applyAlignment="1">
      <alignment horizontal="center"/>
    </xf>
    <xf numFmtId="0" fontId="7" fillId="3" borderId="15" xfId="0" applyFont="1" applyFill="1" applyBorder="1"/>
    <xf numFmtId="3" fontId="12" fillId="3" borderId="16" xfId="0" applyNumberFormat="1" applyFont="1" applyFill="1" applyBorder="1" applyAlignment="1">
      <alignment horizontal="center"/>
    </xf>
    <xf numFmtId="0" fontId="27" fillId="0" borderId="0" xfId="2" applyFont="1"/>
    <xf numFmtId="3" fontId="4" fillId="0" borderId="0" xfId="3" applyNumberFormat="1" applyFont="1" applyAlignment="1"/>
    <xf numFmtId="3" fontId="4" fillId="0" borderId="8" xfId="3" applyNumberFormat="1" applyFont="1" applyBorder="1" applyAlignment="1"/>
    <xf numFmtId="3" fontId="4" fillId="0" borderId="0" xfId="3" applyNumberFormat="1" applyFont="1" applyBorder="1" applyAlignment="1"/>
    <xf numFmtId="3" fontId="5" fillId="0" borderId="20" xfId="3" applyNumberFormat="1" applyFont="1" applyBorder="1" applyAlignment="1"/>
    <xf numFmtId="3" fontId="4" fillId="0" borderId="0" xfId="1" applyNumberFormat="1" applyFont="1"/>
    <xf numFmtId="3" fontId="4" fillId="0" borderId="12" xfId="3" applyNumberFormat="1" applyFont="1" applyBorder="1" applyAlignment="1"/>
    <xf numFmtId="3" fontId="4" fillId="0" borderId="8" xfId="2" applyNumberFormat="1" applyFont="1" applyBorder="1"/>
    <xf numFmtId="3" fontId="4" fillId="0" borderId="14" xfId="3" applyNumberFormat="1" applyFont="1" applyBorder="1" applyAlignment="1"/>
    <xf numFmtId="3" fontId="4" fillId="0" borderId="0" xfId="3" applyNumberFormat="1" applyFont="1" applyBorder="1" applyAlignment="1">
      <alignment horizontal="center"/>
    </xf>
    <xf numFmtId="3" fontId="4" fillId="0" borderId="0" xfId="3" applyNumberFormat="1" applyFont="1" applyAlignment="1">
      <alignment horizontal="center"/>
    </xf>
    <xf numFmtId="3" fontId="5" fillId="0" borderId="12" xfId="3" applyNumberFormat="1" applyFont="1" applyBorder="1" applyAlignment="1"/>
    <xf numFmtId="0" fontId="26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8" fillId="0" borderId="0" xfId="0" applyFont="1"/>
    <xf numFmtId="0" fontId="29" fillId="3" borderId="0" xfId="0" applyFont="1" applyFill="1" applyBorder="1"/>
    <xf numFmtId="0" fontId="30" fillId="3" borderId="0" xfId="0" applyFont="1" applyFill="1" applyAlignment="1">
      <alignment horizontal="left" vertical="center"/>
    </xf>
    <xf numFmtId="0" fontId="30" fillId="3" borderId="0" xfId="0" applyFont="1" applyFill="1" applyAlignment="1">
      <alignment horizontal="left" vertical="center" readingOrder="1"/>
    </xf>
    <xf numFmtId="3" fontId="4" fillId="0" borderId="0" xfId="2" applyNumberFormat="1" applyFont="1" applyBorder="1"/>
    <xf numFmtId="3" fontId="26" fillId="0" borderId="0" xfId="2" applyNumberFormat="1" applyFont="1" applyAlignment="1">
      <alignment horizontal="center" vertical="center"/>
    </xf>
    <xf numFmtId="3" fontId="29" fillId="3" borderId="0" xfId="0" applyNumberFormat="1" applyFont="1" applyFill="1" applyBorder="1"/>
    <xf numFmtId="3" fontId="7" fillId="0" borderId="2" xfId="0" applyNumberFormat="1" applyFont="1" applyBorder="1"/>
    <xf numFmtId="3" fontId="7" fillId="0" borderId="0" xfId="0" applyNumberFormat="1" applyFont="1"/>
    <xf numFmtId="3" fontId="7" fillId="0" borderId="8" xfId="0" applyNumberFormat="1" applyFont="1" applyBorder="1"/>
    <xf numFmtId="3" fontId="7" fillId="0" borderId="19" xfId="0" applyNumberFormat="1" applyFont="1" applyBorder="1"/>
    <xf numFmtId="3" fontId="0" fillId="0" borderId="14" xfId="0" applyNumberFormat="1" applyBorder="1"/>
    <xf numFmtId="3" fontId="31" fillId="0" borderId="8" xfId="0" applyNumberFormat="1" applyFont="1" applyFill="1" applyBorder="1" applyAlignment="1">
      <alignment horizontal="center"/>
    </xf>
    <xf numFmtId="3" fontId="32" fillId="0" borderId="0" xfId="0" applyNumberFormat="1" applyFont="1" applyFill="1"/>
    <xf numFmtId="3" fontId="5" fillId="0" borderId="8" xfId="2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4" fontId="11" fillId="3" borderId="10" xfId="0" applyNumberFormat="1" applyFont="1" applyFill="1" applyBorder="1" applyAlignment="1">
      <alignment horizontal="center"/>
    </xf>
    <xf numFmtId="3" fontId="11" fillId="3" borderId="7" xfId="0" applyNumberFormat="1" applyFont="1" applyFill="1" applyBorder="1" applyAlignment="1">
      <alignment horizontal="center"/>
    </xf>
    <xf numFmtId="3" fontId="11" fillId="3" borderId="9" xfId="0" applyNumberFormat="1" applyFont="1" applyFill="1" applyBorder="1"/>
    <xf numFmtId="3" fontId="11" fillId="3" borderId="4" xfId="0" applyNumberFormat="1" applyFont="1" applyFill="1" applyBorder="1"/>
    <xf numFmtId="3" fontId="11" fillId="3" borderId="10" xfId="0" applyNumberFormat="1" applyFont="1" applyFill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right"/>
    </xf>
    <xf numFmtId="3" fontId="17" fillId="0" borderId="0" xfId="0" applyNumberFormat="1" applyFont="1" applyBorder="1" applyAlignment="1">
      <alignment horizontal="right"/>
    </xf>
    <xf numFmtId="0" fontId="0" fillId="2" borderId="0" xfId="0" applyFill="1"/>
    <xf numFmtId="0" fontId="15" fillId="2" borderId="1" xfId="0" applyFont="1" applyFill="1" applyBorder="1"/>
    <xf numFmtId="0" fontId="16" fillId="2" borderId="2" xfId="0" applyFont="1" applyFill="1" applyBorder="1"/>
    <xf numFmtId="0" fontId="16" fillId="2" borderId="3" xfId="0" applyFont="1" applyFill="1" applyBorder="1"/>
    <xf numFmtId="0" fontId="16" fillId="2" borderId="7" xfId="0" applyFont="1" applyFill="1" applyBorder="1"/>
    <xf numFmtId="3" fontId="16" fillId="2" borderId="13" xfId="0" applyNumberFormat="1" applyFont="1" applyFill="1" applyBorder="1"/>
    <xf numFmtId="0" fontId="16" fillId="2" borderId="8" xfId="0" applyFont="1" applyFill="1" applyBorder="1"/>
    <xf numFmtId="0" fontId="16" fillId="2" borderId="9" xfId="0" applyFont="1" applyFill="1" applyBorder="1"/>
    <xf numFmtId="3" fontId="15" fillId="2" borderId="13" xfId="0" applyNumberFormat="1" applyFont="1" applyFill="1" applyBorder="1"/>
    <xf numFmtId="0" fontId="33" fillId="0" borderId="17" xfId="0" applyFont="1" applyBorder="1" applyAlignment="1">
      <alignment horizontal="center"/>
    </xf>
    <xf numFmtId="14" fontId="34" fillId="0" borderId="16" xfId="0" applyNumberFormat="1" applyFont="1" applyBorder="1" applyAlignment="1">
      <alignment horizontal="center"/>
    </xf>
    <xf numFmtId="0" fontId="35" fillId="3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left" vertical="center" readingOrder="1"/>
    </xf>
    <xf numFmtId="0" fontId="36" fillId="3" borderId="0" xfId="0" applyFont="1" applyFill="1" applyAlignment="1">
      <alignment horizontal="left" vertical="center"/>
    </xf>
    <xf numFmtId="0" fontId="37" fillId="3" borderId="0" xfId="0" applyFont="1" applyFill="1" applyAlignment="1">
      <alignment horizontal="left" vertical="center"/>
    </xf>
    <xf numFmtId="0" fontId="7" fillId="0" borderId="0" xfId="0" applyFont="1" applyFill="1"/>
    <xf numFmtId="3" fontId="0" fillId="0" borderId="0" xfId="0" applyNumberFormat="1" applyFill="1"/>
    <xf numFmtId="0" fontId="0" fillId="0" borderId="0" xfId="0" applyFill="1"/>
    <xf numFmtId="0" fontId="13" fillId="0" borderId="17" xfId="0" applyFont="1" applyFill="1" applyBorder="1"/>
    <xf numFmtId="3" fontId="17" fillId="0" borderId="0" xfId="0" applyNumberFormat="1" applyFont="1" applyBorder="1" applyAlignment="1">
      <alignment horizontal="left"/>
    </xf>
    <xf numFmtId="4" fontId="7" fillId="0" borderId="13" xfId="0" applyNumberFormat="1" applyFont="1" applyBorder="1" applyAlignment="1">
      <alignment horizontal="center"/>
    </xf>
    <xf numFmtId="4" fontId="7" fillId="0" borderId="18" xfId="0" applyNumberFormat="1" applyFont="1" applyBorder="1" applyAlignment="1">
      <alignment horizontal="center"/>
    </xf>
    <xf numFmtId="0" fontId="13" fillId="0" borderId="0" xfId="0" applyFont="1" applyFill="1"/>
    <xf numFmtId="0" fontId="30" fillId="0" borderId="0" xfId="0" applyFont="1" applyFill="1" applyAlignment="1">
      <alignment horizontal="left" vertical="center" readingOrder="1"/>
    </xf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3" fontId="6" fillId="0" borderId="0" xfId="0" applyNumberFormat="1" applyFont="1" applyFill="1" applyBorder="1"/>
    <xf numFmtId="3" fontId="22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/>
    </xf>
    <xf numFmtId="0" fontId="4" fillId="0" borderId="0" xfId="2" applyFont="1" applyFill="1"/>
    <xf numFmtId="3" fontId="4" fillId="0" borderId="0" xfId="2" applyNumberFormat="1" applyFont="1" applyFill="1"/>
    <xf numFmtId="0" fontId="41" fillId="0" borderId="0" xfId="2" applyFont="1" applyFill="1" applyAlignment="1">
      <alignment horizontal="left" vertical="center"/>
    </xf>
    <xf numFmtId="0" fontId="26" fillId="0" borderId="0" xfId="2" applyFont="1" applyFill="1" applyAlignment="1">
      <alignment horizontal="center" vertical="center"/>
    </xf>
    <xf numFmtId="3" fontId="26" fillId="0" borderId="0" xfId="2" applyNumberFormat="1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 applyBorder="1"/>
    <xf numFmtId="3" fontId="29" fillId="0" borderId="0" xfId="0" applyNumberFormat="1" applyFont="1" applyFill="1" applyBorder="1"/>
    <xf numFmtId="3" fontId="13" fillId="0" borderId="0" xfId="0" applyNumberFormat="1" applyFont="1" applyFill="1" applyBorder="1"/>
    <xf numFmtId="0" fontId="30" fillId="0" borderId="0" xfId="0" applyFont="1" applyFill="1" applyAlignment="1">
      <alignment horizontal="left" vertical="center"/>
    </xf>
    <xf numFmtId="3" fontId="32" fillId="0" borderId="0" xfId="0" applyNumberFormat="1" applyFont="1" applyFill="1" applyAlignment="1">
      <alignment horizontal="center"/>
    </xf>
    <xf numFmtId="3" fontId="7" fillId="0" borderId="2" xfId="0" applyNumberFormat="1" applyFont="1" applyFill="1" applyBorder="1"/>
    <xf numFmtId="3" fontId="7" fillId="0" borderId="8" xfId="0" applyNumberFormat="1" applyFont="1" applyFill="1" applyBorder="1"/>
    <xf numFmtId="3" fontId="7" fillId="0" borderId="19" xfId="0" applyNumberFormat="1" applyFont="1" applyFill="1" applyBorder="1"/>
    <xf numFmtId="3" fontId="0" fillId="0" borderId="14" xfId="0" applyNumberFormat="1" applyFill="1" applyBorder="1"/>
    <xf numFmtId="3" fontId="0" fillId="0" borderId="0" xfId="0" applyNumberFormat="1" applyBorder="1"/>
    <xf numFmtId="0" fontId="7" fillId="0" borderId="0" xfId="0" applyFont="1" applyBorder="1"/>
    <xf numFmtId="0" fontId="32" fillId="2" borderId="0" xfId="0" applyFont="1" applyFill="1"/>
    <xf numFmtId="0" fontId="31" fillId="2" borderId="1" xfId="0" applyFont="1" applyFill="1" applyBorder="1"/>
    <xf numFmtId="0" fontId="31" fillId="2" borderId="2" xfId="0" applyFont="1" applyFill="1" applyBorder="1"/>
    <xf numFmtId="0" fontId="31" fillId="2" borderId="3" xfId="0" applyFont="1" applyFill="1" applyBorder="1"/>
    <xf numFmtId="0" fontId="32" fillId="2" borderId="4" xfId="0" applyFont="1" applyFill="1" applyBorder="1"/>
    <xf numFmtId="0" fontId="32" fillId="2" borderId="5" xfId="0" applyFont="1" applyFill="1" applyBorder="1"/>
    <xf numFmtId="0" fontId="32" fillId="2" borderId="6" xfId="0" applyFont="1" applyFill="1" applyBorder="1"/>
    <xf numFmtId="0" fontId="32" fillId="2" borderId="10" xfId="0" applyFont="1" applyFill="1" applyBorder="1"/>
    <xf numFmtId="0" fontId="32" fillId="2" borderId="0" xfId="0" applyFont="1" applyFill="1" applyBorder="1"/>
    <xf numFmtId="0" fontId="32" fillId="2" borderId="11" xfId="0" applyFont="1" applyFill="1" applyBorder="1"/>
    <xf numFmtId="0" fontId="31" fillId="2" borderId="0" xfId="0" applyFont="1" applyFill="1" applyBorder="1"/>
    <xf numFmtId="0" fontId="32" fillId="2" borderId="7" xfId="0" applyFont="1" applyFill="1" applyBorder="1"/>
    <xf numFmtId="0" fontId="32" fillId="2" borderId="8" xfId="0" applyFont="1" applyFill="1" applyBorder="1"/>
    <xf numFmtId="0" fontId="32" fillId="2" borderId="9" xfId="0" applyFont="1" applyFill="1" applyBorder="1"/>
    <xf numFmtId="0" fontId="32" fillId="2" borderId="2" xfId="0" applyFont="1" applyFill="1" applyBorder="1"/>
    <xf numFmtId="0" fontId="32" fillId="2" borderId="3" xfId="0" applyFont="1" applyFill="1" applyBorder="1"/>
    <xf numFmtId="171" fontId="32" fillId="2" borderId="3" xfId="14" applyNumberFormat="1" applyFont="1" applyFill="1" applyBorder="1" applyAlignment="1">
      <alignment horizontal="center"/>
    </xf>
    <xf numFmtId="0" fontId="31" fillId="2" borderId="7" xfId="0" applyFont="1" applyFill="1" applyBorder="1"/>
    <xf numFmtId="3" fontId="32" fillId="2" borderId="13" xfId="0" applyNumberFormat="1" applyFont="1" applyFill="1" applyBorder="1" applyAlignment="1">
      <alignment horizontal="center"/>
    </xf>
    <xf numFmtId="3" fontId="32" fillId="2" borderId="13" xfId="0" applyNumberFormat="1" applyFont="1" applyFill="1" applyBorder="1"/>
    <xf numFmtId="9" fontId="32" fillId="2" borderId="13" xfId="14" applyFont="1" applyFill="1" applyBorder="1" applyAlignment="1">
      <alignment horizontal="center"/>
    </xf>
    <xf numFmtId="3" fontId="32" fillId="2" borderId="0" xfId="0" applyNumberFormat="1" applyFont="1" applyFill="1"/>
    <xf numFmtId="3" fontId="32" fillId="2" borderId="4" xfId="0" applyNumberFormat="1" applyFont="1" applyFill="1" applyBorder="1"/>
    <xf numFmtId="3" fontId="32" fillId="2" borderId="6" xfId="0" applyNumberFormat="1" applyFont="1" applyFill="1" applyBorder="1"/>
    <xf numFmtId="0" fontId="42" fillId="2" borderId="1" xfId="0" applyFont="1" applyFill="1" applyBorder="1"/>
    <xf numFmtId="0" fontId="32" fillId="2" borderId="1" xfId="0" applyFont="1" applyFill="1" applyBorder="1"/>
    <xf numFmtId="3" fontId="11" fillId="0" borderId="8" xfId="0" applyNumberFormat="1" applyFont="1" applyFill="1" applyBorder="1" applyAlignment="1">
      <alignment horizontal="right"/>
    </xf>
    <xf numFmtId="0" fontId="43" fillId="0" borderId="0" xfId="0" applyFont="1" applyFill="1" applyAlignment="1">
      <alignment horizontal="left" vertical="center"/>
    </xf>
    <xf numFmtId="3" fontId="13" fillId="0" borderId="0" xfId="0" applyNumberFormat="1" applyFont="1" applyFill="1"/>
    <xf numFmtId="3" fontId="44" fillId="0" borderId="0" xfId="0" applyNumberFormat="1" applyFont="1" applyFill="1"/>
    <xf numFmtId="0" fontId="12" fillId="3" borderId="7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0" fillId="2" borderId="0" xfId="0" applyFill="1" applyBorder="1"/>
    <xf numFmtId="171" fontId="32" fillId="2" borderId="13" xfId="14" applyNumberFormat="1" applyFont="1" applyFill="1" applyBorder="1" applyAlignment="1">
      <alignment horizontal="center"/>
    </xf>
    <xf numFmtId="0" fontId="0" fillId="0" borderId="0" xfId="0" applyFill="1" applyBorder="1"/>
    <xf numFmtId="0" fontId="16" fillId="2" borderId="0" xfId="0" applyFont="1" applyFill="1" applyBorder="1"/>
    <xf numFmtId="3" fontId="16" fillId="2" borderId="0" xfId="0" applyNumberFormat="1" applyFont="1" applyFill="1" applyBorder="1"/>
    <xf numFmtId="0" fontId="15" fillId="2" borderId="0" xfId="0" applyFont="1" applyFill="1" applyBorder="1"/>
    <xf numFmtId="3" fontId="15" fillId="2" borderId="0" xfId="0" applyNumberFormat="1" applyFont="1" applyFill="1" applyBorder="1"/>
    <xf numFmtId="3" fontId="0" fillId="2" borderId="0" xfId="0" applyNumberFormat="1" applyFill="1" applyBorder="1"/>
    <xf numFmtId="14" fontId="15" fillId="2" borderId="13" xfId="0" applyNumberFormat="1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/>
    <xf numFmtId="0" fontId="0" fillId="2" borderId="0" xfId="0" applyFill="1" applyAlignment="1">
      <alignment horizontal="center"/>
    </xf>
    <xf numFmtId="0" fontId="16" fillId="2" borderId="0" xfId="0" applyFont="1" applyFill="1"/>
    <xf numFmtId="0" fontId="45" fillId="2" borderId="0" xfId="0" applyFont="1" applyFill="1" applyAlignment="1">
      <alignment horizontal="justify" vertical="center"/>
    </xf>
    <xf numFmtId="169" fontId="16" fillId="2" borderId="0" xfId="0" applyNumberFormat="1" applyFont="1" applyFill="1"/>
    <xf numFmtId="3" fontId="0" fillId="2" borderId="0" xfId="0" applyNumberFormat="1" applyFill="1"/>
    <xf numFmtId="0" fontId="11" fillId="2" borderId="0" xfId="0" applyFont="1" applyFill="1"/>
    <xf numFmtId="0" fontId="14" fillId="2" borderId="0" xfId="0" applyFont="1" applyFill="1"/>
    <xf numFmtId="3" fontId="16" fillId="2" borderId="2" xfId="0" applyNumberFormat="1" applyFont="1" applyFill="1" applyBorder="1"/>
    <xf numFmtId="3" fontId="16" fillId="2" borderId="13" xfId="0" applyNumberFormat="1" applyFont="1" applyFill="1" applyBorder="1" applyAlignment="1">
      <alignment horizontal="right"/>
    </xf>
    <xf numFmtId="0" fontId="45" fillId="2" borderId="0" xfId="0" applyFont="1" applyFill="1" applyAlignment="1">
      <alignment vertical="center"/>
    </xf>
    <xf numFmtId="0" fontId="7" fillId="2" borderId="0" xfId="0" applyFont="1" applyFill="1"/>
    <xf numFmtId="0" fontId="7" fillId="2" borderId="13" xfId="0" applyFont="1" applyFill="1" applyBorder="1"/>
    <xf numFmtId="0" fontId="0" fillId="2" borderId="13" xfId="0" applyFill="1" applyBorder="1"/>
    <xf numFmtId="3" fontId="0" fillId="2" borderId="13" xfId="0" applyNumberFormat="1" applyFill="1" applyBorder="1"/>
    <xf numFmtId="3" fontId="7" fillId="2" borderId="13" xfId="0" applyNumberFormat="1" applyFont="1" applyFill="1" applyBorder="1"/>
    <xf numFmtId="0" fontId="49" fillId="2" borderId="0" xfId="0" applyFont="1" applyFill="1" applyAlignment="1">
      <alignment vertical="top"/>
    </xf>
    <xf numFmtId="0" fontId="15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3" fontId="7" fillId="2" borderId="1" xfId="0" applyNumberFormat="1" applyFont="1" applyFill="1" applyBorder="1"/>
    <xf numFmtId="0" fontId="7" fillId="0" borderId="0" xfId="0" applyFont="1" applyAlignment="1">
      <alignment horizontal="center"/>
    </xf>
    <xf numFmtId="3" fontId="10" fillId="0" borderId="0" xfId="0" applyNumberFormat="1" applyFont="1" applyAlignment="1">
      <alignment horizontal="left" vertical="center" readingOrder="1"/>
    </xf>
    <xf numFmtId="0" fontId="12" fillId="0" borderId="0" xfId="0" applyFont="1" applyBorder="1" applyAlignment="1">
      <alignment horizontal="center"/>
    </xf>
    <xf numFmtId="3" fontId="7" fillId="0" borderId="0" xfId="0" applyNumberFormat="1" applyFont="1" applyBorder="1"/>
    <xf numFmtId="3" fontId="13" fillId="0" borderId="0" xfId="0" applyNumberFormat="1" applyFont="1" applyBorder="1"/>
    <xf numFmtId="0" fontId="0" fillId="2" borderId="0" xfId="0" applyNumberFormat="1" applyFont="1" applyFill="1" applyBorder="1" applyAlignment="1" applyProtection="1"/>
    <xf numFmtId="169" fontId="0" fillId="2" borderId="0" xfId="0" applyNumberFormat="1" applyFont="1" applyFill="1" applyBorder="1" applyAlignment="1" applyProtection="1"/>
    <xf numFmtId="3" fontId="0" fillId="2" borderId="0" xfId="0" applyNumberFormat="1" applyFont="1" applyFill="1" applyBorder="1" applyAlignment="1" applyProtection="1"/>
    <xf numFmtId="0" fontId="38" fillId="2" borderId="0" xfId="15" applyFont="1" applyFill="1"/>
    <xf numFmtId="0" fontId="39" fillId="2" borderId="0" xfId="15" applyFont="1" applyFill="1" applyAlignment="1">
      <alignment horizontal="center"/>
    </xf>
    <xf numFmtId="0" fontId="40" fillId="2" borderId="0" xfId="15" applyFont="1" applyFill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47" fillId="2" borderId="0" xfId="0" applyFont="1" applyFill="1" applyAlignment="1">
      <alignment horizontal="left" vertical="center" wrapText="1"/>
    </xf>
    <xf numFmtId="0" fontId="12" fillId="3" borderId="7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1" fillId="2" borderId="10" xfId="0" applyFont="1" applyFill="1" applyBorder="1" applyAlignment="1">
      <alignment horizontal="center"/>
    </xf>
    <xf numFmtId="0" fontId="31" fillId="2" borderId="11" xfId="0" applyFont="1" applyFill="1" applyBorder="1" applyAlignment="1">
      <alignment horizontal="center"/>
    </xf>
    <xf numFmtId="0" fontId="32" fillId="2" borderId="10" xfId="0" applyFont="1" applyFill="1" applyBorder="1" applyAlignment="1">
      <alignment horizontal="center"/>
    </xf>
    <xf numFmtId="0" fontId="32" fillId="2" borderId="11" xfId="0" applyFont="1" applyFill="1" applyBorder="1" applyAlignment="1">
      <alignment horizontal="center"/>
    </xf>
    <xf numFmtId="3" fontId="31" fillId="2" borderId="1" xfId="0" applyNumberFormat="1" applyFont="1" applyFill="1" applyBorder="1" applyAlignment="1">
      <alignment horizontal="center"/>
    </xf>
    <xf numFmtId="3" fontId="31" fillId="2" borderId="3" xfId="0" applyNumberFormat="1" applyFont="1" applyFill="1" applyBorder="1" applyAlignment="1">
      <alignment horizontal="center"/>
    </xf>
  </cellXfs>
  <cellStyles count="16">
    <cellStyle name="          _x000d__x000a_386grabber=VGA.3GR_x000d__x000a_ 2" xfId="15"/>
    <cellStyle name="Euro" xfId="13"/>
    <cellStyle name="Millares" xfId="1" builtinId="3"/>
    <cellStyle name="Millares 2" xfId="3"/>
    <cellStyle name="Millares 2 2" xfId="4"/>
    <cellStyle name="Millares 2 2 2" xfId="5"/>
    <cellStyle name="Millares 2 3" xfId="6"/>
    <cellStyle name="Millares 3" xfId="7"/>
    <cellStyle name="Millares 3 2" xfId="8"/>
    <cellStyle name="Millares 4" xfId="12"/>
    <cellStyle name="Normal" xfId="0" builtinId="0"/>
    <cellStyle name="Normal 2" xfId="2"/>
    <cellStyle name="Normal 2 2" xfId="9"/>
    <cellStyle name="Normal 3" xfId="10"/>
    <cellStyle name="Normal 4" xfId="11"/>
    <cellStyle name="Porcentaje" xfId="1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5</xdr:col>
      <xdr:colOff>495300</xdr:colOff>
      <xdr:row>249</xdr:row>
      <xdr:rowOff>114300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762000" y="43453050"/>
          <a:ext cx="5981700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116</xdr:row>
          <xdr:rowOff>0</xdr:rowOff>
        </xdr:from>
        <xdr:to>
          <xdr:col>5</xdr:col>
          <xdr:colOff>504825</xdr:colOff>
          <xdr:row>117</xdr:row>
          <xdr:rowOff>152400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28575</xdr:colOff>
      <xdr:row>0</xdr:row>
      <xdr:rowOff>133350</xdr:rowOff>
    </xdr:from>
    <xdr:to>
      <xdr:col>5</xdr:col>
      <xdr:colOff>762000</xdr:colOff>
      <xdr:row>33</xdr:row>
      <xdr:rowOff>28575</xdr:rowOff>
    </xdr:to>
    <xdr:grpSp>
      <xdr:nvGrpSpPr>
        <xdr:cNvPr id="1032" name="Group 8"/>
        <xdr:cNvGrpSpPr>
          <a:grpSpLocks noChangeAspect="1"/>
        </xdr:cNvGrpSpPr>
      </xdr:nvGrpSpPr>
      <xdr:grpSpPr bwMode="auto">
        <a:xfrm>
          <a:off x="790575" y="133350"/>
          <a:ext cx="6219825" cy="6181725"/>
          <a:chOff x="83" y="14"/>
          <a:chExt cx="653" cy="649"/>
        </a:xfrm>
      </xdr:grpSpPr>
      <xdr:sp macro="" textlink="">
        <xdr:nvSpPr>
          <xdr:cNvPr id="1031" name="AutoShape 7"/>
          <xdr:cNvSpPr>
            <a:spLocks noChangeAspect="1" noChangeArrowheads="1" noTextEdit="1"/>
          </xdr:cNvSpPr>
        </xdr:nvSpPr>
        <xdr:spPr bwMode="auto">
          <a:xfrm>
            <a:off x="83" y="14"/>
            <a:ext cx="629" cy="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83" y="14"/>
            <a:ext cx="24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NOTAS A LOS ESTADOS CONTABLES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315" y="14"/>
            <a:ext cx="37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        </a:t>
            </a:r>
          </a:p>
        </xdr:txBody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319" y="14"/>
            <a:ext cx="2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AL </a:t>
            </a:r>
          </a:p>
        </xdr:txBody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338" y="14"/>
            <a:ext cx="2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3</a:t>
            </a:r>
          </a:p>
        </xdr:txBody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346" y="14"/>
            <a:ext cx="1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</a:t>
            </a:r>
          </a:p>
        </xdr:txBody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354" y="14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358" y="14"/>
            <a:ext cx="29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DE 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379" y="14"/>
            <a:ext cx="7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  MARZ0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452" y="14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456" y="14"/>
            <a:ext cx="5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DE 2020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501" y="14"/>
            <a:ext cx="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endParaRPr lang="es-ES" sz="12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509" y="14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512" y="14"/>
            <a:ext cx="14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COMPARATIVO CON </a:t>
            </a:r>
          </a:p>
        </xdr:txBody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650" y="14"/>
            <a:ext cx="5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MISMO </a:t>
            </a:r>
          </a:p>
        </xdr:txBody>
      </xdr:sp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83" y="34"/>
            <a:ext cx="76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PERIODO D</a:t>
            </a:r>
          </a:p>
        </xdr:txBody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157" y="34"/>
            <a:ext cx="159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EL EJERCICIO ANTERIOR</a:t>
            </a:r>
          </a:p>
        </xdr:txBody>
      </xdr:sp>
      <xdr:sp macro="" textlink="">
        <xdr:nvSpPr>
          <xdr:cNvPr id="1049" name="Rectangle 25"/>
          <xdr:cNvSpPr>
            <a:spLocks noChangeArrowheads="1"/>
          </xdr:cNvSpPr>
        </xdr:nvSpPr>
        <xdr:spPr bwMode="auto">
          <a:xfrm>
            <a:off x="311" y="34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397" y="53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1" name="Rectangle 27"/>
          <xdr:cNvSpPr>
            <a:spLocks noChangeArrowheads="1"/>
          </xdr:cNvSpPr>
        </xdr:nvSpPr>
        <xdr:spPr bwMode="auto">
          <a:xfrm>
            <a:off x="83" y="73"/>
            <a:ext cx="5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NOTA 1 </a:t>
            </a:r>
          </a:p>
        </xdr:txBody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137" y="73"/>
            <a:ext cx="8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053" name="Rectangle 29"/>
          <xdr:cNvSpPr>
            <a:spLocks noChangeArrowheads="1"/>
          </xdr:cNvSpPr>
        </xdr:nvSpPr>
        <xdr:spPr bwMode="auto">
          <a:xfrm>
            <a:off x="144" y="73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148" y="73"/>
            <a:ext cx="3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ENTE</a:t>
            </a:r>
          </a:p>
        </xdr:txBody>
      </xdr:sp>
      <xdr:sp macro="" textlink="">
        <xdr:nvSpPr>
          <xdr:cNvPr id="1055" name="Rectangle 31"/>
          <xdr:cNvSpPr>
            <a:spLocks noChangeArrowheads="1"/>
          </xdr:cNvSpPr>
        </xdr:nvSpPr>
        <xdr:spPr bwMode="auto">
          <a:xfrm>
            <a:off x="181" y="73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83" y="92"/>
            <a:ext cx="5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La firma </a:t>
            </a:r>
          </a:p>
        </xdr:txBody>
      </xdr:sp>
      <xdr:sp macro="" textlink="">
        <xdr:nvSpPr>
          <xdr:cNvPr id="1057" name="Rectangle 33"/>
          <xdr:cNvSpPr>
            <a:spLocks noChangeArrowheads="1"/>
          </xdr:cNvSpPr>
        </xdr:nvSpPr>
        <xdr:spPr bwMode="auto">
          <a:xfrm>
            <a:off x="133" y="92"/>
            <a:ext cx="188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BIEDERMANN PUBLICIDAD S.A.</a:t>
            </a:r>
          </a:p>
        </xdr:txBody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314" y="9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59" name="Rectangle 35"/>
          <xdr:cNvSpPr>
            <a:spLocks noChangeArrowheads="1"/>
          </xdr:cNvSpPr>
        </xdr:nvSpPr>
        <xdr:spPr bwMode="auto">
          <a:xfrm>
            <a:off x="317" y="92"/>
            <a:ext cx="419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con domicilio legal en la ciudad de Asunción, Capital de la República </a:t>
            </a:r>
          </a:p>
        </xdr:txBody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83" y="110"/>
            <a:ext cx="8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del Paraguay.</a:t>
            </a:r>
          </a:p>
        </xdr:txBody>
      </xdr:sp>
      <xdr:sp macro="" textlink="">
        <xdr:nvSpPr>
          <xdr:cNvPr id="1061" name="Rectangle 37"/>
          <xdr:cNvSpPr>
            <a:spLocks noChangeArrowheads="1"/>
          </xdr:cNvSpPr>
        </xdr:nvSpPr>
        <xdr:spPr bwMode="auto">
          <a:xfrm>
            <a:off x="162" y="11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2" name="Rectangle 38"/>
          <xdr:cNvSpPr>
            <a:spLocks noChangeArrowheads="1"/>
          </xdr:cNvSpPr>
        </xdr:nvSpPr>
        <xdr:spPr bwMode="auto">
          <a:xfrm>
            <a:off x="166" y="110"/>
            <a:ext cx="8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BIEDERMANN</a:t>
            </a:r>
          </a:p>
        </xdr:txBody>
      </xdr:sp>
      <xdr:sp macro="" textlink="">
        <xdr:nvSpPr>
          <xdr:cNvPr id="1063" name="Rectangle 39"/>
          <xdr:cNvSpPr>
            <a:spLocks noChangeArrowheads="1"/>
          </xdr:cNvSpPr>
        </xdr:nvSpPr>
        <xdr:spPr bwMode="auto">
          <a:xfrm>
            <a:off x="249" y="11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4" name="Rectangle 40"/>
          <xdr:cNvSpPr>
            <a:spLocks noChangeArrowheads="1"/>
          </xdr:cNvSpPr>
        </xdr:nvSpPr>
        <xdr:spPr bwMode="auto">
          <a:xfrm>
            <a:off x="253" y="110"/>
            <a:ext cx="4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PUBLICIDAD SOCIEDAD ANÓNIMA (BIEDERMANN PUBLICIDAD  S.A.)</a:t>
            </a:r>
          </a:p>
        </xdr:txBody>
      </xdr:sp>
      <xdr:sp macro="" textlink="">
        <xdr:nvSpPr>
          <xdr:cNvPr id="1065" name="Rectangle 41"/>
          <xdr:cNvSpPr>
            <a:spLocks noChangeArrowheads="1"/>
          </xdr:cNvSpPr>
        </xdr:nvSpPr>
        <xdr:spPr bwMode="auto">
          <a:xfrm>
            <a:off x="660" y="110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</a:t>
            </a:r>
          </a:p>
        </xdr:txBody>
      </xdr:sp>
      <xdr:sp macro="" textlink="">
        <xdr:nvSpPr>
          <xdr:cNvPr id="1066" name="Rectangle 42"/>
          <xdr:cNvSpPr>
            <a:spLocks noChangeArrowheads="1"/>
          </xdr:cNvSpPr>
        </xdr:nvSpPr>
        <xdr:spPr bwMode="auto">
          <a:xfrm>
            <a:off x="667" y="110"/>
            <a:ext cx="4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ha sido </a:t>
            </a:r>
          </a:p>
        </xdr:txBody>
      </xdr:sp>
      <xdr:sp macro="" textlink="">
        <xdr:nvSpPr>
          <xdr:cNvPr id="1067" name="Rectangle 43"/>
          <xdr:cNvSpPr>
            <a:spLocks noChangeArrowheads="1"/>
          </xdr:cNvSpPr>
        </xdr:nvSpPr>
        <xdr:spPr bwMode="auto">
          <a:xfrm>
            <a:off x="83" y="128"/>
            <a:ext cx="63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constituido por Escritura Pública No. 143 de fecha 20 de Mayo de 1968, pasada ante el Escribano Público </a:t>
            </a:r>
          </a:p>
        </xdr:txBody>
      </xdr:sp>
      <xdr:sp macro="" textlink="">
        <xdr:nvSpPr>
          <xdr:cNvPr id="1068" name="Rectangle 44"/>
          <xdr:cNvSpPr>
            <a:spLocks noChangeArrowheads="1"/>
          </xdr:cNvSpPr>
        </xdr:nvSpPr>
        <xdr:spPr bwMode="auto">
          <a:xfrm>
            <a:off x="83" y="146"/>
            <a:ext cx="50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Carlos Alberto Alfieri, aprobada por Decreto del P.E. de la Nación No. 487 de fecha </a:t>
            </a:r>
          </a:p>
        </xdr:txBody>
      </xdr:sp>
      <xdr:sp macro="" textlink="">
        <xdr:nvSpPr>
          <xdr:cNvPr id="1069" name="Rectangle 45"/>
          <xdr:cNvSpPr>
            <a:spLocks noChangeArrowheads="1"/>
          </xdr:cNvSpPr>
        </xdr:nvSpPr>
        <xdr:spPr bwMode="auto">
          <a:xfrm>
            <a:off x="591" y="146"/>
            <a:ext cx="12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16 de Setiembre de </a:t>
            </a:r>
          </a:p>
        </xdr:txBody>
      </xdr:sp>
      <xdr:sp macro="" textlink="">
        <xdr:nvSpPr>
          <xdr:cNvPr id="1070" name="Rectangle 46"/>
          <xdr:cNvSpPr>
            <a:spLocks noChangeArrowheads="1"/>
          </xdr:cNvSpPr>
        </xdr:nvSpPr>
        <xdr:spPr bwMode="auto">
          <a:xfrm>
            <a:off x="83" y="164"/>
            <a:ext cx="62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1968 e inscripta en el Registro Público de Comercio bajo el No. 361 en fecha 20 de Setiembre de 1968. </a:t>
            </a:r>
          </a:p>
        </xdr:txBody>
      </xdr:sp>
      <xdr:sp macro="" textlink="">
        <xdr:nvSpPr>
          <xdr:cNvPr id="1071" name="Rectangle 47"/>
          <xdr:cNvSpPr>
            <a:spLocks noChangeArrowheads="1"/>
          </xdr:cNvSpPr>
        </xdr:nvSpPr>
        <xdr:spPr bwMode="auto">
          <a:xfrm>
            <a:off x="83" y="181"/>
            <a:ext cx="17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Modificaciones estatutarias: </a:t>
            </a:r>
          </a:p>
        </xdr:txBody>
      </xdr:sp>
      <xdr:sp macro="" textlink="">
        <xdr:nvSpPr>
          <xdr:cNvPr id="1072" name="Rectangle 48"/>
          <xdr:cNvSpPr>
            <a:spLocks noChangeArrowheads="1"/>
          </xdr:cNvSpPr>
        </xdr:nvSpPr>
        <xdr:spPr bwMode="auto">
          <a:xfrm>
            <a:off x="255" y="18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3" name="Rectangle 49"/>
          <xdr:cNvSpPr>
            <a:spLocks noChangeArrowheads="1"/>
          </xdr:cNvSpPr>
        </xdr:nvSpPr>
        <xdr:spPr bwMode="auto">
          <a:xfrm>
            <a:off x="83" y="199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4" name="Rectangle 50"/>
          <xdr:cNvSpPr>
            <a:spLocks noChangeArrowheads="1"/>
          </xdr:cNvSpPr>
        </xdr:nvSpPr>
        <xdr:spPr bwMode="auto">
          <a:xfrm>
            <a:off x="83" y="204"/>
            <a:ext cx="62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1.)  Escritura Pública No. 78 de fecha 17 de Diciembre de 1998, pasada ante el Escribano Público Daniel </a:t>
            </a:r>
          </a:p>
        </xdr:txBody>
      </xdr:sp>
      <xdr:sp macro="" textlink="">
        <xdr:nvSpPr>
          <xdr:cNvPr id="1075" name="Rectangle 51"/>
          <xdr:cNvSpPr>
            <a:spLocks noChangeArrowheads="1"/>
          </xdr:cNvSpPr>
        </xdr:nvSpPr>
        <xdr:spPr bwMode="auto">
          <a:xfrm>
            <a:off x="83" y="222"/>
            <a:ext cx="49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Pedro Vierci Casaccia, inscripta en la Dirección General de los Registros Públicos </a:t>
            </a:r>
          </a:p>
        </xdr:txBody>
      </xdr:sp>
      <xdr:sp macro="" textlink="">
        <xdr:nvSpPr>
          <xdr:cNvPr id="1076" name="Rectangle 52"/>
          <xdr:cNvSpPr>
            <a:spLocks noChangeArrowheads="1"/>
          </xdr:cNvSpPr>
        </xdr:nvSpPr>
        <xdr:spPr bwMode="auto">
          <a:xfrm>
            <a:off x="572" y="222"/>
            <a:ext cx="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-</a:t>
            </a:r>
          </a:p>
        </xdr:txBody>
      </xdr:sp>
      <xdr:sp macro="" textlink="">
        <xdr:nvSpPr>
          <xdr:cNvPr id="1077" name="Rectangle 53"/>
          <xdr:cNvSpPr>
            <a:spLocks noChangeArrowheads="1"/>
          </xdr:cNvSpPr>
        </xdr:nvSpPr>
        <xdr:spPr bwMode="auto">
          <a:xfrm>
            <a:off x="576" y="222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 </a:t>
            </a:r>
          </a:p>
        </xdr:txBody>
      </xdr:sp>
      <xdr:sp macro="" textlink="">
        <xdr:nvSpPr>
          <xdr:cNvPr id="1078" name="Rectangle 54"/>
          <xdr:cNvSpPr>
            <a:spLocks noChangeArrowheads="1"/>
          </xdr:cNvSpPr>
        </xdr:nvSpPr>
        <xdr:spPr bwMode="auto">
          <a:xfrm>
            <a:off x="584" y="222"/>
            <a:ext cx="129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Registro de Personas </a:t>
            </a:r>
          </a:p>
        </xdr:txBody>
      </xdr:sp>
      <xdr:sp macro="" textlink="">
        <xdr:nvSpPr>
          <xdr:cNvPr id="1079" name="Rectangle 55"/>
          <xdr:cNvSpPr>
            <a:spLocks noChangeArrowheads="1"/>
          </xdr:cNvSpPr>
        </xdr:nvSpPr>
        <xdr:spPr bwMode="auto">
          <a:xfrm>
            <a:off x="83" y="240"/>
            <a:ext cx="64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Jurídicas y Asociaciones en fecha 20 de Enero de 1999, bajo el No. 9 y, en el Registro Público de Comercio </a:t>
            </a:r>
          </a:p>
        </xdr:txBody>
      </xdr:sp>
      <xdr:sp macro="" textlink="">
        <xdr:nvSpPr>
          <xdr:cNvPr id="1080" name="Rectangle 56"/>
          <xdr:cNvSpPr>
            <a:spLocks noChangeArrowheads="1"/>
          </xdr:cNvSpPr>
        </xdr:nvSpPr>
        <xdr:spPr bwMode="auto">
          <a:xfrm>
            <a:off x="83" y="258"/>
            <a:ext cx="25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 fecha 19 de Enero de 1999,  bajo el No.</a:t>
            </a:r>
          </a:p>
        </xdr:txBody>
      </xdr:sp>
      <xdr:sp macro="" textlink="">
        <xdr:nvSpPr>
          <xdr:cNvPr id="1081" name="Rectangle 57"/>
          <xdr:cNvSpPr>
            <a:spLocks noChangeArrowheads="1"/>
          </xdr:cNvSpPr>
        </xdr:nvSpPr>
        <xdr:spPr bwMode="auto">
          <a:xfrm>
            <a:off x="335" y="25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2" name="Rectangle 58"/>
          <xdr:cNvSpPr>
            <a:spLocks noChangeArrowheads="1"/>
          </xdr:cNvSpPr>
        </xdr:nvSpPr>
        <xdr:spPr bwMode="auto">
          <a:xfrm>
            <a:off x="338" y="258"/>
            <a:ext cx="19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28.</a:t>
            </a:r>
          </a:p>
        </xdr:txBody>
      </xdr:sp>
      <xdr:sp macro="" textlink="">
        <xdr:nvSpPr>
          <xdr:cNvPr id="1083" name="Rectangle 59"/>
          <xdr:cNvSpPr>
            <a:spLocks noChangeArrowheads="1"/>
          </xdr:cNvSpPr>
        </xdr:nvSpPr>
        <xdr:spPr bwMode="auto">
          <a:xfrm>
            <a:off x="357" y="25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4" name="Rectangle 60"/>
          <xdr:cNvSpPr>
            <a:spLocks noChangeArrowheads="1"/>
          </xdr:cNvSpPr>
        </xdr:nvSpPr>
        <xdr:spPr bwMode="auto">
          <a:xfrm>
            <a:off x="83" y="276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5" name="Rectangle 61"/>
          <xdr:cNvSpPr>
            <a:spLocks noChangeArrowheads="1"/>
          </xdr:cNvSpPr>
        </xdr:nvSpPr>
        <xdr:spPr bwMode="auto">
          <a:xfrm>
            <a:off x="83" y="281"/>
            <a:ext cx="63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2.)  Escritura Pública No. 28 de fecha 20 de junio de 2005, pasada ante el Escribano Público Daniel Pedro </a:t>
            </a:r>
          </a:p>
        </xdr:txBody>
      </xdr:sp>
      <xdr:sp macro="" textlink="">
        <xdr:nvSpPr>
          <xdr:cNvPr id="1086" name="Rectangle 62"/>
          <xdr:cNvSpPr>
            <a:spLocks noChangeArrowheads="1"/>
          </xdr:cNvSpPr>
        </xdr:nvSpPr>
        <xdr:spPr bwMode="auto">
          <a:xfrm>
            <a:off x="83" y="299"/>
            <a:ext cx="45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Vierci Casaccia, inscripta en la Dirección General de los Registros Públicos </a:t>
            </a:r>
          </a:p>
        </xdr:txBody>
      </xdr:sp>
      <xdr:sp macro="" textlink="">
        <xdr:nvSpPr>
          <xdr:cNvPr id="1087" name="Rectangle 63"/>
          <xdr:cNvSpPr>
            <a:spLocks noChangeArrowheads="1"/>
          </xdr:cNvSpPr>
        </xdr:nvSpPr>
        <xdr:spPr bwMode="auto">
          <a:xfrm>
            <a:off x="524" y="299"/>
            <a:ext cx="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-</a:t>
            </a:r>
          </a:p>
        </xdr:txBody>
      </xdr:sp>
      <xdr:sp macro="" textlink="">
        <xdr:nvSpPr>
          <xdr:cNvPr id="1088" name="Rectangle 64"/>
          <xdr:cNvSpPr>
            <a:spLocks noChangeArrowheads="1"/>
          </xdr:cNvSpPr>
        </xdr:nvSpPr>
        <xdr:spPr bwMode="auto">
          <a:xfrm>
            <a:off x="528" y="2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9" name="Rectangle 65"/>
          <xdr:cNvSpPr>
            <a:spLocks noChangeArrowheads="1"/>
          </xdr:cNvSpPr>
        </xdr:nvSpPr>
        <xdr:spPr bwMode="auto">
          <a:xfrm>
            <a:off x="532" y="299"/>
            <a:ext cx="18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Registro de Personas Jurídicas </a:t>
            </a:r>
          </a:p>
        </xdr:txBody>
      </xdr:sp>
      <xdr:sp macro="" textlink="">
        <xdr:nvSpPr>
          <xdr:cNvPr id="1090" name="Rectangle 66"/>
          <xdr:cNvSpPr>
            <a:spLocks noChangeArrowheads="1"/>
          </xdr:cNvSpPr>
        </xdr:nvSpPr>
        <xdr:spPr bwMode="auto">
          <a:xfrm>
            <a:off x="83" y="317"/>
            <a:ext cx="21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04 de Agos</a:t>
            </a:r>
          </a:p>
        </xdr:txBody>
      </xdr:sp>
      <xdr:sp macro="" textlink="">
        <xdr:nvSpPr>
          <xdr:cNvPr id="1091" name="Rectangle 67"/>
          <xdr:cNvSpPr>
            <a:spLocks noChangeArrowheads="1"/>
          </xdr:cNvSpPr>
        </xdr:nvSpPr>
        <xdr:spPr bwMode="auto">
          <a:xfrm>
            <a:off x="297" y="317"/>
            <a:ext cx="41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to de 2005, bajo el No. 825 y, en el Registro Público de Comercio en </a:t>
            </a:r>
          </a:p>
        </xdr:txBody>
      </xdr:sp>
      <xdr:sp macro="" textlink="">
        <xdr:nvSpPr>
          <xdr:cNvPr id="1092" name="Rectangle 68"/>
          <xdr:cNvSpPr>
            <a:spLocks noChangeArrowheads="1"/>
          </xdr:cNvSpPr>
        </xdr:nvSpPr>
        <xdr:spPr bwMode="auto">
          <a:xfrm>
            <a:off x="83" y="334"/>
            <a:ext cx="26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fecha 4 de Agosto de 2005, bajo el No. 239.</a:t>
            </a:r>
          </a:p>
        </xdr:txBody>
      </xdr:sp>
      <xdr:sp macro="" textlink="">
        <xdr:nvSpPr>
          <xdr:cNvPr id="1093" name="Rectangle 69"/>
          <xdr:cNvSpPr>
            <a:spLocks noChangeArrowheads="1"/>
          </xdr:cNvSpPr>
        </xdr:nvSpPr>
        <xdr:spPr bwMode="auto">
          <a:xfrm>
            <a:off x="342" y="33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94" name="Rectangle 70"/>
          <xdr:cNvSpPr>
            <a:spLocks noChangeArrowheads="1"/>
          </xdr:cNvSpPr>
        </xdr:nvSpPr>
        <xdr:spPr bwMode="auto">
          <a:xfrm>
            <a:off x="83" y="352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95" name="Rectangle 71"/>
          <xdr:cNvSpPr>
            <a:spLocks noChangeArrowheads="1"/>
          </xdr:cNvSpPr>
        </xdr:nvSpPr>
        <xdr:spPr bwMode="auto">
          <a:xfrm>
            <a:off x="83" y="357"/>
            <a:ext cx="63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3.)  Escritura Pública No. 107 de fecha 10 de Octubre de 2007, pasada ante la Escribana Pública Elizabeth </a:t>
            </a:r>
          </a:p>
        </xdr:txBody>
      </xdr:sp>
      <xdr:sp macro="" textlink="">
        <xdr:nvSpPr>
          <xdr:cNvPr id="1096" name="Rectangle 72"/>
          <xdr:cNvSpPr>
            <a:spLocks noChangeArrowheads="1"/>
          </xdr:cNvSpPr>
        </xdr:nvSpPr>
        <xdr:spPr bwMode="auto">
          <a:xfrm>
            <a:off x="83" y="375"/>
            <a:ext cx="21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L. Delgado de Ayala, inscripta en la</a:t>
            </a:r>
          </a:p>
        </xdr:txBody>
      </xdr:sp>
      <xdr:sp macro="" textlink="">
        <xdr:nvSpPr>
          <xdr:cNvPr id="1097" name="Rectangle 73"/>
          <xdr:cNvSpPr>
            <a:spLocks noChangeArrowheads="1"/>
          </xdr:cNvSpPr>
        </xdr:nvSpPr>
        <xdr:spPr bwMode="auto">
          <a:xfrm>
            <a:off x="286" y="37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98" name="Rectangle 74"/>
          <xdr:cNvSpPr>
            <a:spLocks noChangeArrowheads="1"/>
          </xdr:cNvSpPr>
        </xdr:nvSpPr>
        <xdr:spPr bwMode="auto">
          <a:xfrm>
            <a:off x="289" y="375"/>
            <a:ext cx="26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Dirección General de los Registros Públicos </a:t>
            </a:r>
          </a:p>
        </xdr:txBody>
      </xdr:sp>
      <xdr:sp macro="" textlink="">
        <xdr:nvSpPr>
          <xdr:cNvPr id="1099" name="Rectangle 75"/>
          <xdr:cNvSpPr>
            <a:spLocks noChangeArrowheads="1"/>
          </xdr:cNvSpPr>
        </xdr:nvSpPr>
        <xdr:spPr bwMode="auto">
          <a:xfrm>
            <a:off x="545" y="375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100" name="Rectangle 76"/>
          <xdr:cNvSpPr>
            <a:spLocks noChangeArrowheads="1"/>
          </xdr:cNvSpPr>
        </xdr:nvSpPr>
        <xdr:spPr bwMode="auto">
          <a:xfrm>
            <a:off x="552" y="37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01" name="Rectangle 77"/>
          <xdr:cNvSpPr>
            <a:spLocks noChangeArrowheads="1"/>
          </xdr:cNvSpPr>
        </xdr:nvSpPr>
        <xdr:spPr bwMode="auto">
          <a:xfrm>
            <a:off x="555" y="375"/>
            <a:ext cx="16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Sección Personas Jurídicas </a:t>
            </a:r>
          </a:p>
        </xdr:txBody>
      </xdr:sp>
      <xdr:sp macro="" textlink="">
        <xdr:nvSpPr>
          <xdr:cNvPr id="1102" name="Rectangle 78"/>
          <xdr:cNvSpPr>
            <a:spLocks noChangeArrowheads="1"/>
          </xdr:cNvSpPr>
        </xdr:nvSpPr>
        <xdr:spPr bwMode="auto">
          <a:xfrm>
            <a:off x="83" y="393"/>
            <a:ext cx="64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27 de Noviembre de 2007, bajo el No. 1458 y, en el Registro Público de Comercio </a:t>
            </a:r>
          </a:p>
        </xdr:txBody>
      </xdr:sp>
      <xdr:sp macro="" textlink="">
        <xdr:nvSpPr>
          <xdr:cNvPr id="1103" name="Rectangle 79"/>
          <xdr:cNvSpPr>
            <a:spLocks noChangeArrowheads="1"/>
          </xdr:cNvSpPr>
        </xdr:nvSpPr>
        <xdr:spPr bwMode="auto">
          <a:xfrm>
            <a:off x="83" y="411"/>
            <a:ext cx="31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 fecha 27 de Noviembre de 2007, bajo el No. 704.</a:t>
            </a:r>
          </a:p>
        </xdr:txBody>
      </xdr:sp>
      <xdr:sp macro="" textlink="">
        <xdr:nvSpPr>
          <xdr:cNvPr id="1104" name="Rectangle 80"/>
          <xdr:cNvSpPr>
            <a:spLocks noChangeArrowheads="1"/>
          </xdr:cNvSpPr>
        </xdr:nvSpPr>
        <xdr:spPr bwMode="auto">
          <a:xfrm>
            <a:off x="392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05" name="Rectangle 81"/>
          <xdr:cNvSpPr>
            <a:spLocks noChangeArrowheads="1"/>
          </xdr:cNvSpPr>
        </xdr:nvSpPr>
        <xdr:spPr bwMode="auto">
          <a:xfrm>
            <a:off x="83" y="429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06" name="Rectangle 82"/>
          <xdr:cNvSpPr>
            <a:spLocks noChangeArrowheads="1"/>
          </xdr:cNvSpPr>
        </xdr:nvSpPr>
        <xdr:spPr bwMode="auto">
          <a:xfrm>
            <a:off x="83" y="434"/>
            <a:ext cx="14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4.) Escritura Pública No. </a:t>
            </a:r>
          </a:p>
        </xdr:txBody>
      </xdr:sp>
      <xdr:sp macro="" textlink="">
        <xdr:nvSpPr>
          <xdr:cNvPr id="1107" name="Rectangle 83"/>
          <xdr:cNvSpPr>
            <a:spLocks noChangeArrowheads="1"/>
          </xdr:cNvSpPr>
        </xdr:nvSpPr>
        <xdr:spPr bwMode="auto">
          <a:xfrm>
            <a:off x="227" y="434"/>
            <a:ext cx="494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130 de fecha 15 de Diciembre de 2007, pasada ante la Escribana Pública Elizabeth </a:t>
            </a:r>
          </a:p>
        </xdr:txBody>
      </xdr:sp>
      <xdr:sp macro="" textlink="">
        <xdr:nvSpPr>
          <xdr:cNvPr id="1108" name="Rectangle 84"/>
          <xdr:cNvSpPr>
            <a:spLocks noChangeArrowheads="1"/>
          </xdr:cNvSpPr>
        </xdr:nvSpPr>
        <xdr:spPr bwMode="auto">
          <a:xfrm>
            <a:off x="83" y="452"/>
            <a:ext cx="48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L. Delgado de Ayala, inscripta en la Dirección General de los Registros Públicos </a:t>
            </a:r>
          </a:p>
        </xdr:txBody>
      </xdr:sp>
      <xdr:sp macro="" textlink="">
        <xdr:nvSpPr>
          <xdr:cNvPr id="1109" name="Rectangle 85"/>
          <xdr:cNvSpPr>
            <a:spLocks noChangeArrowheads="1"/>
          </xdr:cNvSpPr>
        </xdr:nvSpPr>
        <xdr:spPr bwMode="auto">
          <a:xfrm>
            <a:off x="545" y="452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110" name="Rectangle 86"/>
          <xdr:cNvSpPr>
            <a:spLocks noChangeArrowheads="1"/>
          </xdr:cNvSpPr>
        </xdr:nvSpPr>
        <xdr:spPr bwMode="auto">
          <a:xfrm>
            <a:off x="552" y="45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11" name="Rectangle 87"/>
          <xdr:cNvSpPr>
            <a:spLocks noChangeArrowheads="1"/>
          </xdr:cNvSpPr>
        </xdr:nvSpPr>
        <xdr:spPr bwMode="auto">
          <a:xfrm>
            <a:off x="555" y="452"/>
            <a:ext cx="16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Sección Personas Jurídicas </a:t>
            </a:r>
          </a:p>
        </xdr:txBody>
      </xdr:sp>
      <xdr:sp macro="" textlink="">
        <xdr:nvSpPr>
          <xdr:cNvPr id="1112" name="Rectangle 88"/>
          <xdr:cNvSpPr>
            <a:spLocks noChangeArrowheads="1"/>
          </xdr:cNvSpPr>
        </xdr:nvSpPr>
        <xdr:spPr bwMode="auto">
          <a:xfrm>
            <a:off x="83" y="470"/>
            <a:ext cx="39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6 de Febrero de 2008, bajo el No. 50 y, e</a:t>
            </a:r>
          </a:p>
        </xdr:txBody>
      </xdr:sp>
      <xdr:sp macro="" textlink="">
        <xdr:nvSpPr>
          <xdr:cNvPr id="1113" name="Rectangle 89"/>
          <xdr:cNvSpPr>
            <a:spLocks noChangeArrowheads="1"/>
          </xdr:cNvSpPr>
        </xdr:nvSpPr>
        <xdr:spPr bwMode="auto">
          <a:xfrm>
            <a:off x="461" y="470"/>
            <a:ext cx="26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 el Registro Público de Comercio en fecha </a:t>
            </a:r>
          </a:p>
        </xdr:txBody>
      </xdr:sp>
      <xdr:sp macro="" textlink="">
        <xdr:nvSpPr>
          <xdr:cNvPr id="1114" name="Rectangle 90"/>
          <xdr:cNvSpPr>
            <a:spLocks noChangeArrowheads="1"/>
          </xdr:cNvSpPr>
        </xdr:nvSpPr>
        <xdr:spPr bwMode="auto">
          <a:xfrm>
            <a:off x="83" y="488"/>
            <a:ext cx="230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6 de Febrero de 2008, bajo el No. 137.</a:t>
            </a:r>
          </a:p>
        </xdr:txBody>
      </xdr:sp>
      <xdr:sp macro="" textlink="">
        <xdr:nvSpPr>
          <xdr:cNvPr id="1115" name="Rectangle 91"/>
          <xdr:cNvSpPr>
            <a:spLocks noChangeArrowheads="1"/>
          </xdr:cNvSpPr>
        </xdr:nvSpPr>
        <xdr:spPr bwMode="auto">
          <a:xfrm>
            <a:off x="311" y="48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16" name="Rectangle 92"/>
          <xdr:cNvSpPr>
            <a:spLocks noChangeArrowheads="1"/>
          </xdr:cNvSpPr>
        </xdr:nvSpPr>
        <xdr:spPr bwMode="auto">
          <a:xfrm>
            <a:off x="83" y="506"/>
            <a:ext cx="2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5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17" name="Rectangle 93"/>
          <xdr:cNvSpPr>
            <a:spLocks noChangeArrowheads="1"/>
          </xdr:cNvSpPr>
        </xdr:nvSpPr>
        <xdr:spPr bwMode="auto">
          <a:xfrm>
            <a:off x="83" y="514"/>
            <a:ext cx="64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5.) Escritura Pública No. 177 de fecha 31 de Diciembre de 2008, pasada ante la Escribana Pública Elizabeth </a:t>
            </a:r>
          </a:p>
        </xdr:txBody>
      </xdr:sp>
      <xdr:sp macro="" textlink="">
        <xdr:nvSpPr>
          <xdr:cNvPr id="1118" name="Rectangle 94"/>
          <xdr:cNvSpPr>
            <a:spLocks noChangeArrowheads="1"/>
          </xdr:cNvSpPr>
        </xdr:nvSpPr>
        <xdr:spPr bwMode="auto">
          <a:xfrm>
            <a:off x="83" y="532"/>
            <a:ext cx="396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L. Delgado de Ayala, inscripta en la Dirección General de los Regi</a:t>
            </a:r>
          </a:p>
        </xdr:txBody>
      </xdr:sp>
      <xdr:sp macro="" textlink="">
        <xdr:nvSpPr>
          <xdr:cNvPr id="1119" name="Rectangle 95"/>
          <xdr:cNvSpPr>
            <a:spLocks noChangeArrowheads="1"/>
          </xdr:cNvSpPr>
        </xdr:nvSpPr>
        <xdr:spPr bwMode="auto">
          <a:xfrm>
            <a:off x="461" y="532"/>
            <a:ext cx="8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stros Públicos </a:t>
            </a:r>
          </a:p>
        </xdr:txBody>
      </xdr:sp>
      <xdr:sp macro="" textlink="">
        <xdr:nvSpPr>
          <xdr:cNvPr id="1120" name="Rectangle 96"/>
          <xdr:cNvSpPr>
            <a:spLocks noChangeArrowheads="1"/>
          </xdr:cNvSpPr>
        </xdr:nvSpPr>
        <xdr:spPr bwMode="auto">
          <a:xfrm>
            <a:off x="545" y="532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121" name="Rectangle 97"/>
          <xdr:cNvSpPr>
            <a:spLocks noChangeArrowheads="1"/>
          </xdr:cNvSpPr>
        </xdr:nvSpPr>
        <xdr:spPr bwMode="auto">
          <a:xfrm>
            <a:off x="552" y="5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22" name="Rectangle 98"/>
          <xdr:cNvSpPr>
            <a:spLocks noChangeArrowheads="1"/>
          </xdr:cNvSpPr>
        </xdr:nvSpPr>
        <xdr:spPr bwMode="auto">
          <a:xfrm>
            <a:off x="555" y="532"/>
            <a:ext cx="16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Sección Personas Jurídicas </a:t>
            </a:r>
          </a:p>
        </xdr:txBody>
      </xdr:sp>
      <xdr:sp macro="" textlink="">
        <xdr:nvSpPr>
          <xdr:cNvPr id="1123" name="Rectangle 99"/>
          <xdr:cNvSpPr>
            <a:spLocks noChangeArrowheads="1"/>
          </xdr:cNvSpPr>
        </xdr:nvSpPr>
        <xdr:spPr bwMode="auto">
          <a:xfrm>
            <a:off x="83" y="549"/>
            <a:ext cx="633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12 de Febrero de 2009, bajo el No. 280 y, en el Registro Público de Comercio en </a:t>
            </a:r>
          </a:p>
        </xdr:txBody>
      </xdr:sp>
      <xdr:sp macro="" textlink="">
        <xdr:nvSpPr>
          <xdr:cNvPr id="1124" name="Rectangle 100"/>
          <xdr:cNvSpPr>
            <a:spLocks noChangeArrowheads="1"/>
          </xdr:cNvSpPr>
        </xdr:nvSpPr>
        <xdr:spPr bwMode="auto">
          <a:xfrm>
            <a:off x="83" y="567"/>
            <a:ext cx="26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fecha 25 de Marzo de 2009, bajo el No. 230.</a:t>
            </a:r>
          </a:p>
        </xdr:txBody>
      </xdr:sp>
      <xdr:sp macro="" textlink="">
        <xdr:nvSpPr>
          <xdr:cNvPr id="1125" name="Rectangle 101"/>
          <xdr:cNvSpPr>
            <a:spLocks noChangeArrowheads="1"/>
          </xdr:cNvSpPr>
        </xdr:nvSpPr>
        <xdr:spPr bwMode="auto">
          <a:xfrm>
            <a:off x="346" y="56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26" name="Rectangle 102"/>
          <xdr:cNvSpPr>
            <a:spLocks noChangeArrowheads="1"/>
          </xdr:cNvSpPr>
        </xdr:nvSpPr>
        <xdr:spPr bwMode="auto">
          <a:xfrm>
            <a:off x="83" y="585"/>
            <a:ext cx="1" cy="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3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27" name="Rectangle 103"/>
          <xdr:cNvSpPr>
            <a:spLocks noChangeArrowheads="1"/>
          </xdr:cNvSpPr>
        </xdr:nvSpPr>
        <xdr:spPr bwMode="auto">
          <a:xfrm>
            <a:off x="83" y="590"/>
            <a:ext cx="37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6.) Escritura Pública No. 85 de fecha 30 de Junio de 2010, pasa</a:t>
            </a:r>
          </a:p>
        </xdr:txBody>
      </xdr:sp>
      <xdr:sp macro="" textlink="">
        <xdr:nvSpPr>
          <xdr:cNvPr id="1128" name="Rectangle 104"/>
          <xdr:cNvSpPr>
            <a:spLocks noChangeArrowheads="1"/>
          </xdr:cNvSpPr>
        </xdr:nvSpPr>
        <xdr:spPr bwMode="auto">
          <a:xfrm>
            <a:off x="468" y="590"/>
            <a:ext cx="24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da ante la Escribana Pública Elizabeth L. </a:t>
            </a:r>
          </a:p>
        </xdr:txBody>
      </xdr:sp>
      <xdr:sp macro="" textlink="">
        <xdr:nvSpPr>
          <xdr:cNvPr id="1129" name="Rectangle 105"/>
          <xdr:cNvSpPr>
            <a:spLocks noChangeArrowheads="1"/>
          </xdr:cNvSpPr>
        </xdr:nvSpPr>
        <xdr:spPr bwMode="auto">
          <a:xfrm>
            <a:off x="83" y="608"/>
            <a:ext cx="468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Delgado de Ayala, inscripta en la Dirección General de los Registros Públicos </a:t>
            </a:r>
          </a:p>
        </xdr:txBody>
      </xdr:sp>
      <xdr:sp macro="" textlink="">
        <xdr:nvSpPr>
          <xdr:cNvPr id="1130" name="Rectangle 106"/>
          <xdr:cNvSpPr>
            <a:spLocks noChangeArrowheads="1"/>
          </xdr:cNvSpPr>
        </xdr:nvSpPr>
        <xdr:spPr bwMode="auto">
          <a:xfrm>
            <a:off x="542" y="608"/>
            <a:ext cx="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–</a:t>
            </a:r>
          </a:p>
        </xdr:txBody>
      </xdr:sp>
      <xdr:sp macro="" textlink="">
        <xdr:nvSpPr>
          <xdr:cNvPr id="1131" name="Rectangle 107"/>
          <xdr:cNvSpPr>
            <a:spLocks noChangeArrowheads="1"/>
          </xdr:cNvSpPr>
        </xdr:nvSpPr>
        <xdr:spPr bwMode="auto">
          <a:xfrm>
            <a:off x="550" y="60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32" name="Rectangle 108"/>
          <xdr:cNvSpPr>
            <a:spLocks noChangeArrowheads="1"/>
          </xdr:cNvSpPr>
        </xdr:nvSpPr>
        <xdr:spPr bwMode="auto">
          <a:xfrm>
            <a:off x="553" y="608"/>
            <a:ext cx="16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Sección Personas Jurídicas </a:t>
            </a:r>
          </a:p>
        </xdr:txBody>
      </xdr:sp>
      <xdr:sp macro="" textlink="">
        <xdr:nvSpPr>
          <xdr:cNvPr id="1133" name="Rectangle 109"/>
          <xdr:cNvSpPr>
            <a:spLocks noChangeArrowheads="1"/>
          </xdr:cNvSpPr>
        </xdr:nvSpPr>
        <xdr:spPr bwMode="auto">
          <a:xfrm>
            <a:off x="83" y="626"/>
            <a:ext cx="65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y Asociaciones en fecha 22 de Julio de 2010, bajo el No. 576 y, en el Registro Público de Comercio en fecha</a:t>
            </a:r>
          </a:p>
        </xdr:txBody>
      </xdr:sp>
      <xdr:sp macro="" textlink="">
        <xdr:nvSpPr>
          <xdr:cNvPr id="1134" name="Rectangle 110"/>
          <xdr:cNvSpPr>
            <a:spLocks noChangeArrowheads="1"/>
          </xdr:cNvSpPr>
        </xdr:nvSpPr>
        <xdr:spPr bwMode="auto">
          <a:xfrm>
            <a:off x="710" y="62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135" name="Rectangle 111"/>
          <xdr:cNvSpPr>
            <a:spLocks noChangeArrowheads="1"/>
          </xdr:cNvSpPr>
        </xdr:nvSpPr>
        <xdr:spPr bwMode="auto">
          <a:xfrm>
            <a:off x="83" y="644"/>
            <a:ext cx="217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22 de Julio de 2010, bajo el No. 391.</a:t>
            </a:r>
          </a:p>
        </xdr:txBody>
      </xdr:sp>
      <xdr:sp macro="" textlink="">
        <xdr:nvSpPr>
          <xdr:cNvPr id="1136" name="Rectangle 112"/>
          <xdr:cNvSpPr>
            <a:spLocks noChangeArrowheads="1"/>
          </xdr:cNvSpPr>
        </xdr:nvSpPr>
        <xdr:spPr bwMode="auto">
          <a:xfrm>
            <a:off x="298" y="64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</xdr:grpSp>
    <xdr:clientData/>
  </xdr:twoCellAnchor>
  <xdr:twoCellAnchor editAs="oneCell">
    <xdr:from>
      <xdr:col>1</xdr:col>
      <xdr:colOff>28575</xdr:colOff>
      <xdr:row>33</xdr:row>
      <xdr:rowOff>57150</xdr:rowOff>
    </xdr:from>
    <xdr:to>
      <xdr:col>5</xdr:col>
      <xdr:colOff>533400</xdr:colOff>
      <xdr:row>68</xdr:row>
      <xdr:rowOff>142875</xdr:rowOff>
    </xdr:to>
    <xdr:pic>
      <xdr:nvPicPr>
        <xdr:cNvPr id="114" name="Imagen 1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6343650"/>
          <a:ext cx="5991225" cy="675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5</xdr:col>
      <xdr:colOff>504825</xdr:colOff>
      <xdr:row>250</xdr:row>
      <xdr:rowOff>123825</xdr:rowOff>
    </xdr:to>
    <xdr:pic>
      <xdr:nvPicPr>
        <xdr:cNvPr id="116" name="Imagen 11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043600"/>
          <a:ext cx="5991225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5</xdr:col>
      <xdr:colOff>495300</xdr:colOff>
      <xdr:row>106</xdr:row>
      <xdr:rowOff>38100</xdr:rowOff>
    </xdr:to>
    <xdr:pic>
      <xdr:nvPicPr>
        <xdr:cNvPr id="119" name="Imagen 11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3144500"/>
          <a:ext cx="5981700" cy="670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2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8</xdr:col>
      <xdr:colOff>314325</xdr:colOff>
      <xdr:row>41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38875"/>
          <a:ext cx="59817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4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0</xdr:rowOff>
    </xdr:from>
    <xdr:to>
      <xdr:col>8</xdr:col>
      <xdr:colOff>276225</xdr:colOff>
      <xdr:row>25</xdr:row>
      <xdr:rowOff>123825</xdr:rowOff>
    </xdr:to>
    <xdr:pic>
      <xdr:nvPicPr>
        <xdr:cNvPr id="113" name="Imagen 1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0"/>
          <a:ext cx="6010275" cy="488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21</xdr:row>
      <xdr:rowOff>57150</xdr:rowOff>
    </xdr:from>
    <xdr:to>
      <xdr:col>8</xdr:col>
      <xdr:colOff>276225</xdr:colOff>
      <xdr:row>24</xdr:row>
      <xdr:rowOff>114300</xdr:rowOff>
    </xdr:to>
    <xdr:sp macro="" textlink="">
      <xdr:nvSpPr>
        <xdr:cNvPr id="4508" name="Rectangle 412"/>
        <xdr:cNvSpPr>
          <a:spLocks noChangeArrowheads="1"/>
        </xdr:cNvSpPr>
      </xdr:nvSpPr>
      <xdr:spPr bwMode="auto">
        <a:xfrm>
          <a:off x="2686050" y="4057650"/>
          <a:ext cx="3686175" cy="6286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504825</xdr:colOff>
      <xdr:row>1</xdr:row>
      <xdr:rowOff>19050</xdr:rowOff>
    </xdr:from>
    <xdr:to>
      <xdr:col>9</xdr:col>
      <xdr:colOff>457200</xdr:colOff>
      <xdr:row>20</xdr:row>
      <xdr:rowOff>9525</xdr:rowOff>
    </xdr:to>
    <xdr:pic>
      <xdr:nvPicPr>
        <xdr:cNvPr id="97" name="Imagen 9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209550"/>
          <a:ext cx="6810375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723900</xdr:colOff>
      <xdr:row>33</xdr:row>
      <xdr:rowOff>161925</xdr:rowOff>
    </xdr:to>
    <xdr:pic>
      <xdr:nvPicPr>
        <xdr:cNvPr id="110" name="Imagen 1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19900" cy="644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15</xdr:col>
      <xdr:colOff>676275</xdr:colOff>
      <xdr:row>17</xdr:row>
      <xdr:rowOff>0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8</xdr:col>
      <xdr:colOff>0</xdr:colOff>
      <xdr:row>0</xdr:row>
      <xdr:rowOff>66675</xdr:rowOff>
    </xdr:to>
    <xdr:sp macro="" textlink="">
      <xdr:nvSpPr>
        <xdr:cNvPr id="4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</xdr:row>
      <xdr:rowOff>133350</xdr:rowOff>
    </xdr:from>
    <xdr:to>
      <xdr:col>15</xdr:col>
      <xdr:colOff>676275</xdr:colOff>
      <xdr:row>18</xdr:row>
      <xdr:rowOff>47625</xdr:rowOff>
    </xdr:to>
    <xdr:sp macro="" textlink="">
      <xdr:nvSpPr>
        <xdr:cNvPr id="5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76200</xdr:colOff>
      <xdr:row>0</xdr:row>
      <xdr:rowOff>0</xdr:rowOff>
    </xdr:from>
    <xdr:to>
      <xdr:col>10</xdr:col>
      <xdr:colOff>257175</xdr:colOff>
      <xdr:row>0</xdr:row>
      <xdr:rowOff>66675</xdr:rowOff>
    </xdr:to>
    <xdr:sp macro="" textlink="">
      <xdr:nvSpPr>
        <xdr:cNvPr id="6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1</xdr:row>
      <xdr:rowOff>133350</xdr:rowOff>
    </xdr:from>
    <xdr:to>
      <xdr:col>19</xdr:col>
      <xdr:colOff>19050</xdr:colOff>
      <xdr:row>23</xdr:row>
      <xdr:rowOff>57150</xdr:rowOff>
    </xdr:to>
    <xdr:sp macro="" textlink="">
      <xdr:nvSpPr>
        <xdr:cNvPr id="7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304800</xdr:colOff>
          <xdr:row>2</xdr:row>
          <xdr:rowOff>85725</xdr:rowOff>
        </xdr:from>
        <xdr:to>
          <xdr:col>8</xdr:col>
          <xdr:colOff>342900</xdr:colOff>
          <xdr:row>23</xdr:row>
          <xdr:rowOff>19050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742950</xdr:colOff>
      <xdr:row>28</xdr:row>
      <xdr:rowOff>114300</xdr:rowOff>
    </xdr:to>
    <xdr:pic>
      <xdr:nvPicPr>
        <xdr:cNvPr id="308" name="Imagen 30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076950" cy="525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152400</xdr:rowOff>
    </xdr:from>
    <xdr:to>
      <xdr:col>8</xdr:col>
      <xdr:colOff>609600</xdr:colOff>
      <xdr:row>30</xdr:row>
      <xdr:rowOff>114300</xdr:rowOff>
    </xdr:to>
    <xdr:grpSp>
      <xdr:nvGrpSpPr>
        <xdr:cNvPr id="9219" name="Group 3"/>
        <xdr:cNvGrpSpPr>
          <a:grpSpLocks noChangeAspect="1"/>
        </xdr:cNvGrpSpPr>
      </xdr:nvGrpSpPr>
      <xdr:grpSpPr bwMode="auto">
        <a:xfrm>
          <a:off x="723900" y="152400"/>
          <a:ext cx="5981700" cy="5676900"/>
          <a:chOff x="76" y="16"/>
          <a:chExt cx="628" cy="596"/>
        </a:xfrm>
      </xdr:grpSpPr>
      <xdr:sp macro="" textlink="">
        <xdr:nvSpPr>
          <xdr:cNvPr id="9218" name="AutoShape 2"/>
          <xdr:cNvSpPr>
            <a:spLocks noChangeAspect="1" noChangeArrowheads="1" noTextEdit="1"/>
          </xdr:cNvSpPr>
        </xdr:nvSpPr>
        <xdr:spPr bwMode="auto">
          <a:xfrm>
            <a:off x="76" y="16"/>
            <a:ext cx="628" cy="5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9420" name="Group 204"/>
          <xdr:cNvGrpSpPr>
            <a:grpSpLocks/>
          </xdr:cNvGrpSpPr>
        </xdr:nvGrpSpPr>
        <xdr:grpSpPr bwMode="auto">
          <a:xfrm>
            <a:off x="76" y="16"/>
            <a:ext cx="540" cy="155"/>
            <a:chOff x="76" y="16"/>
            <a:chExt cx="540" cy="155"/>
          </a:xfrm>
        </xdr:grpSpPr>
        <xdr:sp macro="" textlink="">
          <xdr:nvSpPr>
            <xdr:cNvPr id="9220" name="Rectangle 4"/>
            <xdr:cNvSpPr>
              <a:spLocks noChangeArrowheads="1"/>
            </xdr:cNvSpPr>
          </xdr:nvSpPr>
          <xdr:spPr bwMode="auto">
            <a:xfrm>
              <a:off x="76" y="1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21" name="Rectangle 5"/>
            <xdr:cNvSpPr>
              <a:spLocks noChangeArrowheads="1"/>
            </xdr:cNvSpPr>
          </xdr:nvSpPr>
          <xdr:spPr bwMode="auto">
            <a:xfrm>
              <a:off x="85" y="16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</a:t>
              </a:r>
            </a:p>
          </xdr:txBody>
        </xdr:sp>
        <xdr:sp macro="" textlink="">
          <xdr:nvSpPr>
            <xdr:cNvPr id="9222" name="Rectangle 6"/>
            <xdr:cNvSpPr>
              <a:spLocks noChangeArrowheads="1"/>
            </xdr:cNvSpPr>
          </xdr:nvSpPr>
          <xdr:spPr bwMode="auto">
            <a:xfrm>
              <a:off x="103" y="1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X</a:t>
              </a:r>
            </a:p>
          </xdr:txBody>
        </xdr:sp>
        <xdr:sp macro="" textlink="">
          <xdr:nvSpPr>
            <xdr:cNvPr id="9223" name="Rectangle 7"/>
            <xdr:cNvSpPr>
              <a:spLocks noChangeArrowheads="1"/>
            </xdr:cNvSpPr>
          </xdr:nvSpPr>
          <xdr:spPr bwMode="auto">
            <a:xfrm>
              <a:off x="111" y="16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224" name="Rectangle 8"/>
            <xdr:cNvSpPr>
              <a:spLocks noChangeArrowheads="1"/>
            </xdr:cNvSpPr>
          </xdr:nvSpPr>
          <xdr:spPr bwMode="auto">
            <a:xfrm>
              <a:off x="121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25" name="Rectangle 9"/>
            <xdr:cNvSpPr>
              <a:spLocks noChangeArrowheads="1"/>
            </xdr:cNvSpPr>
          </xdr:nvSpPr>
          <xdr:spPr bwMode="auto">
            <a:xfrm>
              <a:off x="124" y="1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226" name="Rectangle 10"/>
            <xdr:cNvSpPr>
              <a:spLocks noChangeArrowheads="1"/>
            </xdr:cNvSpPr>
          </xdr:nvSpPr>
          <xdr:spPr bwMode="auto">
            <a:xfrm>
              <a:off x="128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27" name="Rectangle 11"/>
            <xdr:cNvSpPr>
              <a:spLocks noChangeArrowheads="1"/>
            </xdr:cNvSpPr>
          </xdr:nvSpPr>
          <xdr:spPr bwMode="auto">
            <a:xfrm>
              <a:off x="131" y="16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-</a:t>
              </a:r>
            </a:p>
          </xdr:txBody>
        </xdr:sp>
        <xdr:sp macro="" textlink="">
          <xdr:nvSpPr>
            <xdr:cNvPr id="9228" name="Rectangle 12"/>
            <xdr:cNvSpPr>
              <a:spLocks noChangeArrowheads="1"/>
            </xdr:cNvSpPr>
          </xdr:nvSpPr>
          <xdr:spPr bwMode="auto">
            <a:xfrm>
              <a:off x="135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29" name="Rectangle 13"/>
            <xdr:cNvSpPr>
              <a:spLocks noChangeArrowheads="1"/>
            </xdr:cNvSpPr>
          </xdr:nvSpPr>
          <xdr:spPr bwMode="auto">
            <a:xfrm>
              <a:off x="138" y="16"/>
              <a:ext cx="4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</a:t>
              </a:r>
            </a:p>
          </xdr:txBody>
        </xdr:sp>
        <xdr:sp macro="" textlink="">
          <xdr:nvSpPr>
            <xdr:cNvPr id="9230" name="Rectangle 14"/>
            <xdr:cNvSpPr>
              <a:spLocks noChangeArrowheads="1"/>
            </xdr:cNvSpPr>
          </xdr:nvSpPr>
          <xdr:spPr bwMode="auto">
            <a:xfrm>
              <a:off x="189" y="1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231" name="Rectangle 15"/>
            <xdr:cNvSpPr>
              <a:spLocks noChangeArrowheads="1"/>
            </xdr:cNvSpPr>
          </xdr:nvSpPr>
          <xdr:spPr bwMode="auto">
            <a:xfrm>
              <a:off x="196" y="16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IC</a:t>
              </a:r>
            </a:p>
          </xdr:txBody>
        </xdr:sp>
        <xdr:sp macro="" textlink="">
          <xdr:nvSpPr>
            <xdr:cNvPr id="9232" name="Rectangle 16"/>
            <xdr:cNvSpPr>
              <a:spLocks noChangeArrowheads="1"/>
            </xdr:cNvSpPr>
          </xdr:nvSpPr>
          <xdr:spPr bwMode="auto">
            <a:xfrm>
              <a:off x="208" y="1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233" name="Rectangle 17"/>
            <xdr:cNvSpPr>
              <a:spLocks noChangeArrowheads="1"/>
            </xdr:cNvSpPr>
          </xdr:nvSpPr>
          <xdr:spPr bwMode="auto">
            <a:xfrm>
              <a:off x="212" y="16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ÓN</a:t>
              </a:r>
            </a:p>
          </xdr:txBody>
        </xdr:sp>
        <xdr:sp macro="" textlink="">
          <xdr:nvSpPr>
            <xdr:cNvPr id="9234" name="Rectangle 18"/>
            <xdr:cNvSpPr>
              <a:spLocks noChangeArrowheads="1"/>
            </xdr:cNvSpPr>
          </xdr:nvSpPr>
          <xdr:spPr bwMode="auto">
            <a:xfrm>
              <a:off x="233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35" name="Rectangle 19"/>
            <xdr:cNvSpPr>
              <a:spLocks noChangeArrowheads="1"/>
            </xdr:cNvSpPr>
          </xdr:nvSpPr>
          <xdr:spPr bwMode="auto">
            <a:xfrm>
              <a:off x="235" y="16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9236" name="Rectangle 20"/>
            <xdr:cNvSpPr>
              <a:spLocks noChangeArrowheads="1"/>
            </xdr:cNvSpPr>
          </xdr:nvSpPr>
          <xdr:spPr bwMode="auto">
            <a:xfrm>
              <a:off x="253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37" name="Rectangle 21"/>
            <xdr:cNvSpPr>
              <a:spLocks noChangeArrowheads="1"/>
            </xdr:cNvSpPr>
          </xdr:nvSpPr>
          <xdr:spPr bwMode="auto">
            <a:xfrm>
              <a:off x="255" y="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238" name="Rectangle 22"/>
            <xdr:cNvSpPr>
              <a:spLocks noChangeArrowheads="1"/>
            </xdr:cNvSpPr>
          </xdr:nvSpPr>
          <xdr:spPr bwMode="auto">
            <a:xfrm>
              <a:off x="263" y="1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39" name="Rectangle 23"/>
            <xdr:cNvSpPr>
              <a:spLocks noChangeArrowheads="1"/>
            </xdr:cNvSpPr>
          </xdr:nvSpPr>
          <xdr:spPr bwMode="auto">
            <a:xfrm>
              <a:off x="272" y="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240" name="Rectangle 24"/>
            <xdr:cNvSpPr>
              <a:spLocks noChangeArrowheads="1"/>
            </xdr:cNvSpPr>
          </xdr:nvSpPr>
          <xdr:spPr bwMode="auto">
            <a:xfrm>
              <a:off x="281" y="16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IT</a:t>
              </a:r>
            </a:p>
          </xdr:txBody>
        </xdr:sp>
        <xdr:sp macro="" textlink="">
          <xdr:nvSpPr>
            <xdr:cNvPr id="9241" name="Rectangle 25"/>
            <xdr:cNvSpPr>
              <a:spLocks noChangeArrowheads="1"/>
            </xdr:cNvSpPr>
          </xdr:nvSpPr>
          <xdr:spPr bwMode="auto">
            <a:xfrm>
              <a:off x="292" y="1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42" name="Rectangle 26"/>
            <xdr:cNvSpPr>
              <a:spLocks noChangeArrowheads="1"/>
            </xdr:cNvSpPr>
          </xdr:nvSpPr>
          <xdr:spPr bwMode="auto">
            <a:xfrm>
              <a:off x="302" y="1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243" name="Rectangle 27"/>
            <xdr:cNvSpPr>
              <a:spLocks noChangeArrowheads="1"/>
            </xdr:cNvSpPr>
          </xdr:nvSpPr>
          <xdr:spPr bwMode="auto">
            <a:xfrm>
              <a:off x="308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44" name="Rectangle 28"/>
            <xdr:cNvSpPr>
              <a:spLocks noChangeArrowheads="1"/>
            </xdr:cNvSpPr>
          </xdr:nvSpPr>
          <xdr:spPr bwMode="auto">
            <a:xfrm>
              <a:off x="311" y="16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(</a:t>
              </a:r>
            </a:p>
          </xdr:txBody>
        </xdr:sp>
        <xdr:sp macro="" textlink="">
          <xdr:nvSpPr>
            <xdr:cNvPr id="9245" name="Rectangle 29"/>
            <xdr:cNvSpPr>
              <a:spLocks noChangeArrowheads="1"/>
            </xdr:cNvSpPr>
          </xdr:nvSpPr>
          <xdr:spPr bwMode="auto">
            <a:xfrm>
              <a:off x="316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46" name="Rectangle 30"/>
            <xdr:cNvSpPr>
              <a:spLocks noChangeArrowheads="1"/>
            </xdr:cNvSpPr>
          </xdr:nvSpPr>
          <xdr:spPr bwMode="auto">
            <a:xfrm>
              <a:off x="318" y="1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247" name="Rectangle 31"/>
            <xdr:cNvSpPr>
              <a:spLocks noChangeArrowheads="1"/>
            </xdr:cNvSpPr>
          </xdr:nvSpPr>
          <xdr:spPr bwMode="auto">
            <a:xfrm>
              <a:off x="327" y="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48" name="Rectangle 32"/>
            <xdr:cNvSpPr>
              <a:spLocks noChangeArrowheads="1"/>
            </xdr:cNvSpPr>
          </xdr:nvSpPr>
          <xdr:spPr bwMode="auto">
            <a:xfrm>
              <a:off x="334" y="16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sol</a:t>
              </a:r>
            </a:p>
          </xdr:txBody>
        </xdr:sp>
        <xdr:sp macro="" textlink="">
          <xdr:nvSpPr>
            <xdr:cNvPr id="9249" name="Rectangle 33"/>
            <xdr:cNvSpPr>
              <a:spLocks noChangeArrowheads="1"/>
            </xdr:cNvSpPr>
          </xdr:nvSpPr>
          <xdr:spPr bwMode="auto">
            <a:xfrm>
              <a:off x="353" y="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</a:t>
              </a:r>
            </a:p>
          </xdr:txBody>
        </xdr:sp>
        <xdr:sp macro="" textlink="">
          <xdr:nvSpPr>
            <xdr:cNvPr id="9250" name="Rectangle 34"/>
            <xdr:cNvSpPr>
              <a:spLocks noChangeArrowheads="1"/>
            </xdr:cNvSpPr>
          </xdr:nvSpPr>
          <xdr:spPr bwMode="auto">
            <a:xfrm>
              <a:off x="361" y="1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</a:t>
              </a:r>
            </a:p>
          </xdr:txBody>
        </xdr:sp>
        <xdr:sp macro="" textlink="">
          <xdr:nvSpPr>
            <xdr:cNvPr id="9251" name="Rectangle 35"/>
            <xdr:cNvSpPr>
              <a:spLocks noChangeArrowheads="1"/>
            </xdr:cNvSpPr>
          </xdr:nvSpPr>
          <xdr:spPr bwMode="auto">
            <a:xfrm>
              <a:off x="371" y="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9252" name="Rectangle 36"/>
            <xdr:cNvSpPr>
              <a:spLocks noChangeArrowheads="1"/>
            </xdr:cNvSpPr>
          </xdr:nvSpPr>
          <xdr:spPr bwMode="auto">
            <a:xfrm>
              <a:off x="379" y="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253" name="Rectangle 37"/>
            <xdr:cNvSpPr>
              <a:spLocks noChangeArrowheads="1"/>
            </xdr:cNvSpPr>
          </xdr:nvSpPr>
          <xdr:spPr bwMode="auto">
            <a:xfrm>
              <a:off x="387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54" name="Rectangle 38"/>
            <xdr:cNvSpPr>
              <a:spLocks noChangeArrowheads="1"/>
            </xdr:cNvSpPr>
          </xdr:nvSpPr>
          <xdr:spPr bwMode="auto">
            <a:xfrm>
              <a:off x="390" y="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255" name="Rectangle 39"/>
            <xdr:cNvSpPr>
              <a:spLocks noChangeArrowheads="1"/>
            </xdr:cNvSpPr>
          </xdr:nvSpPr>
          <xdr:spPr bwMode="auto">
            <a:xfrm>
              <a:off x="398" y="1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256" name="Rectangle 40"/>
            <xdr:cNvSpPr>
              <a:spLocks noChangeArrowheads="1"/>
            </xdr:cNvSpPr>
          </xdr:nvSpPr>
          <xdr:spPr bwMode="auto">
            <a:xfrm>
              <a:off x="408" y="1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257" name="Rectangle 41"/>
            <xdr:cNvSpPr>
              <a:spLocks noChangeArrowheads="1"/>
            </xdr:cNvSpPr>
          </xdr:nvSpPr>
          <xdr:spPr bwMode="auto">
            <a:xfrm>
              <a:off x="417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58" name="Rectangle 42"/>
            <xdr:cNvSpPr>
              <a:spLocks noChangeArrowheads="1"/>
            </xdr:cNvSpPr>
          </xdr:nvSpPr>
          <xdr:spPr bwMode="auto">
            <a:xfrm>
              <a:off x="420" y="16"/>
              <a:ext cx="2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CG </a:t>
              </a:r>
            </a:p>
          </xdr:txBody>
        </xdr:sp>
        <xdr:sp macro="" textlink="">
          <xdr:nvSpPr>
            <xdr:cNvPr id="9259" name="Rectangle 43"/>
            <xdr:cNvSpPr>
              <a:spLocks noChangeArrowheads="1"/>
            </xdr:cNvSpPr>
          </xdr:nvSpPr>
          <xdr:spPr bwMode="auto">
            <a:xfrm>
              <a:off x="439" y="16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9260" name="Rectangle 44"/>
            <xdr:cNvSpPr>
              <a:spLocks noChangeArrowheads="1"/>
            </xdr:cNvSpPr>
          </xdr:nvSpPr>
          <xdr:spPr bwMode="auto">
            <a:xfrm>
              <a:off x="454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61" name="Rectangle 45"/>
            <xdr:cNvSpPr>
              <a:spLocks noChangeArrowheads="1"/>
            </xdr:cNvSpPr>
          </xdr:nvSpPr>
          <xdr:spPr bwMode="auto">
            <a:xfrm>
              <a:off x="456" y="1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6</a:t>
              </a:r>
            </a:p>
          </xdr:txBody>
        </xdr:sp>
        <xdr:sp macro="" textlink="">
          <xdr:nvSpPr>
            <xdr:cNvPr id="9262" name="Rectangle 46"/>
            <xdr:cNvSpPr>
              <a:spLocks noChangeArrowheads="1"/>
            </xdr:cNvSpPr>
          </xdr:nvSpPr>
          <xdr:spPr bwMode="auto">
            <a:xfrm>
              <a:off x="463" y="1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/</a:t>
              </a:r>
            </a:p>
          </xdr:txBody>
        </xdr:sp>
        <xdr:sp macro="" textlink="">
          <xdr:nvSpPr>
            <xdr:cNvPr id="9263" name="Rectangle 47"/>
            <xdr:cNvSpPr>
              <a:spLocks noChangeArrowheads="1"/>
            </xdr:cNvSpPr>
          </xdr:nvSpPr>
          <xdr:spPr bwMode="auto">
            <a:xfrm>
              <a:off x="470" y="1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9264" name="Rectangle 48"/>
            <xdr:cNvSpPr>
              <a:spLocks noChangeArrowheads="1"/>
            </xdr:cNvSpPr>
          </xdr:nvSpPr>
          <xdr:spPr bwMode="auto">
            <a:xfrm>
              <a:off x="478" y="1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9</a:t>
              </a:r>
            </a:p>
          </xdr:txBody>
        </xdr:sp>
        <xdr:sp macro="" textlink="">
          <xdr:nvSpPr>
            <xdr:cNvPr id="9265" name="Rectangle 49"/>
            <xdr:cNvSpPr>
              <a:spLocks noChangeArrowheads="1"/>
            </xdr:cNvSpPr>
          </xdr:nvSpPr>
          <xdr:spPr bwMode="auto">
            <a:xfrm>
              <a:off x="486" y="16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)</a:t>
              </a:r>
            </a:p>
          </xdr:txBody>
        </xdr:sp>
        <xdr:sp macro="" textlink="">
          <xdr:nvSpPr>
            <xdr:cNvPr id="9266" name="Rectangle 50"/>
            <xdr:cNvSpPr>
              <a:spLocks noChangeArrowheads="1"/>
            </xdr:cNvSpPr>
          </xdr:nvSpPr>
          <xdr:spPr bwMode="auto">
            <a:xfrm>
              <a:off x="491" y="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67" name="Rectangle 51"/>
            <xdr:cNvSpPr>
              <a:spLocks noChangeArrowheads="1"/>
            </xdr:cNvSpPr>
          </xdr:nvSpPr>
          <xdr:spPr bwMode="auto">
            <a:xfrm>
              <a:off x="76" y="3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68" name="Rectangle 52"/>
            <xdr:cNvSpPr>
              <a:spLocks noChangeArrowheads="1"/>
            </xdr:cNvSpPr>
          </xdr:nvSpPr>
          <xdr:spPr bwMode="auto">
            <a:xfrm>
              <a:off x="76" y="52"/>
              <a:ext cx="1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COMPOSICIÓN AL  3</a:t>
              </a:r>
            </a:p>
          </xdr:txBody>
        </xdr:sp>
        <xdr:sp macro="" textlink="">
          <xdr:nvSpPr>
            <xdr:cNvPr id="9269" name="Rectangle 53"/>
            <xdr:cNvSpPr>
              <a:spLocks noChangeArrowheads="1"/>
            </xdr:cNvSpPr>
          </xdr:nvSpPr>
          <xdr:spPr bwMode="auto">
            <a:xfrm>
              <a:off x="205" y="52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9270" name="Rectangle 54"/>
            <xdr:cNvSpPr>
              <a:spLocks noChangeArrowheads="1"/>
            </xdr:cNvSpPr>
          </xdr:nvSpPr>
          <xdr:spPr bwMode="auto">
            <a:xfrm>
              <a:off x="212" y="5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71" name="Rectangle 55"/>
            <xdr:cNvSpPr>
              <a:spLocks noChangeArrowheads="1"/>
            </xdr:cNvSpPr>
          </xdr:nvSpPr>
          <xdr:spPr bwMode="auto">
            <a:xfrm>
              <a:off x="216" y="52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 </a:t>
              </a:r>
            </a:p>
          </xdr:txBody>
        </xdr:sp>
        <xdr:sp macro="" textlink="">
          <xdr:nvSpPr>
            <xdr:cNvPr id="9272" name="Rectangle 56"/>
            <xdr:cNvSpPr>
              <a:spLocks noChangeArrowheads="1"/>
            </xdr:cNvSpPr>
          </xdr:nvSpPr>
          <xdr:spPr bwMode="auto">
            <a:xfrm>
              <a:off x="236" y="52"/>
              <a:ext cx="5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    Marzo</a:t>
              </a:r>
            </a:p>
          </xdr:txBody>
        </xdr:sp>
        <xdr:sp macro="" textlink="">
          <xdr:nvSpPr>
            <xdr:cNvPr id="9273" name="Rectangle 57"/>
            <xdr:cNvSpPr>
              <a:spLocks noChangeArrowheads="1"/>
            </xdr:cNvSpPr>
          </xdr:nvSpPr>
          <xdr:spPr bwMode="auto">
            <a:xfrm>
              <a:off x="255" y="52"/>
              <a:ext cx="32" cy="1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 anchor="t">
              <a:spAutoFit/>
            </a:bodyPr>
            <a:lstStyle/>
            <a:p>
              <a:pPr algn="l" rtl="0">
                <a:defRPr sz="1000"/>
              </a:pPr>
              <a:endPara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9274" name="Rectangle 58"/>
            <xdr:cNvSpPr>
              <a:spLocks noChangeArrowheads="1"/>
            </xdr:cNvSpPr>
          </xdr:nvSpPr>
          <xdr:spPr bwMode="auto">
            <a:xfrm>
              <a:off x="252" y="48"/>
              <a:ext cx="45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 anchor="t">
              <a:noAutofit/>
            </a:bodyPr>
            <a:lstStyle/>
            <a:p>
              <a:pPr algn="l" rtl="0">
                <a:defRPr sz="1000"/>
              </a:pPr>
              <a:endPara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9275" name="Rectangle 59"/>
            <xdr:cNvSpPr>
              <a:spLocks noChangeArrowheads="1"/>
            </xdr:cNvSpPr>
          </xdr:nvSpPr>
          <xdr:spPr bwMode="auto">
            <a:xfrm>
              <a:off x="301" y="5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76" name="Rectangle 60"/>
            <xdr:cNvSpPr>
              <a:spLocks noChangeArrowheads="1"/>
            </xdr:cNvSpPr>
          </xdr:nvSpPr>
          <xdr:spPr bwMode="auto">
            <a:xfrm>
              <a:off x="304" y="52"/>
              <a:ext cx="4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 2020</a:t>
              </a:r>
            </a:p>
          </xdr:txBody>
        </xdr:sp>
        <xdr:sp macro="" textlink="">
          <xdr:nvSpPr>
            <xdr:cNvPr id="9277" name="Rectangle 61"/>
            <xdr:cNvSpPr>
              <a:spLocks noChangeArrowheads="1"/>
            </xdr:cNvSpPr>
          </xdr:nvSpPr>
          <xdr:spPr bwMode="auto">
            <a:xfrm>
              <a:off x="347" y="52"/>
              <a:ext cx="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endPara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9278" name="Rectangle 62"/>
            <xdr:cNvSpPr>
              <a:spLocks noChangeArrowheads="1"/>
            </xdr:cNvSpPr>
          </xdr:nvSpPr>
          <xdr:spPr bwMode="auto">
            <a:xfrm>
              <a:off x="355" y="5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79" name="Rectangle 63"/>
            <xdr:cNvSpPr>
              <a:spLocks noChangeArrowheads="1"/>
            </xdr:cNvSpPr>
          </xdr:nvSpPr>
          <xdr:spPr bwMode="auto">
            <a:xfrm>
              <a:off x="76" y="6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80" name="Rectangle 64"/>
            <xdr:cNvSpPr>
              <a:spLocks noChangeArrowheads="1"/>
            </xdr:cNvSpPr>
          </xdr:nvSpPr>
          <xdr:spPr bwMode="auto">
            <a:xfrm>
              <a:off x="76" y="83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281" name="Rectangle 65"/>
            <xdr:cNvSpPr>
              <a:spLocks noChangeArrowheads="1"/>
            </xdr:cNvSpPr>
          </xdr:nvSpPr>
          <xdr:spPr bwMode="auto">
            <a:xfrm>
              <a:off x="86" y="83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282" name="Rectangle 66"/>
            <xdr:cNvSpPr>
              <a:spLocks noChangeArrowheads="1"/>
            </xdr:cNvSpPr>
          </xdr:nvSpPr>
          <xdr:spPr bwMode="auto">
            <a:xfrm>
              <a:off x="96" y="83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9283" name="Rectangle 67"/>
            <xdr:cNvSpPr>
              <a:spLocks noChangeArrowheads="1"/>
            </xdr:cNvSpPr>
          </xdr:nvSpPr>
          <xdr:spPr bwMode="auto">
            <a:xfrm>
              <a:off x="108" y="83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9284" name="Rectangle 68"/>
            <xdr:cNvSpPr>
              <a:spLocks noChangeArrowheads="1"/>
            </xdr:cNvSpPr>
          </xdr:nvSpPr>
          <xdr:spPr bwMode="auto">
            <a:xfrm>
              <a:off x="125" y="8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85" name="Rectangle 69"/>
            <xdr:cNvSpPr>
              <a:spLocks noChangeArrowheads="1"/>
            </xdr:cNvSpPr>
          </xdr:nvSpPr>
          <xdr:spPr bwMode="auto">
            <a:xfrm>
              <a:off x="132" y="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86" name="Rectangle 70"/>
            <xdr:cNvSpPr>
              <a:spLocks noChangeArrowheads="1"/>
            </xdr:cNvSpPr>
          </xdr:nvSpPr>
          <xdr:spPr bwMode="auto">
            <a:xfrm>
              <a:off x="135" y="83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287" name="Rectangle 71"/>
            <xdr:cNvSpPr>
              <a:spLocks noChangeArrowheads="1"/>
            </xdr:cNvSpPr>
          </xdr:nvSpPr>
          <xdr:spPr bwMode="auto">
            <a:xfrm>
              <a:off x="144" y="8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88" name="Rectangle 72"/>
            <xdr:cNvSpPr>
              <a:spLocks noChangeArrowheads="1"/>
            </xdr:cNvSpPr>
          </xdr:nvSpPr>
          <xdr:spPr bwMode="auto">
            <a:xfrm>
              <a:off x="152" y="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89" name="Rectangle 73"/>
            <xdr:cNvSpPr>
              <a:spLocks noChangeArrowheads="1"/>
            </xdr:cNvSpPr>
          </xdr:nvSpPr>
          <xdr:spPr bwMode="auto">
            <a:xfrm>
              <a:off x="155" y="8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290" name="Rectangle 74"/>
            <xdr:cNvSpPr>
              <a:spLocks noChangeArrowheads="1"/>
            </xdr:cNvSpPr>
          </xdr:nvSpPr>
          <xdr:spPr bwMode="auto">
            <a:xfrm>
              <a:off x="170" y="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91" name="Rectangle 75"/>
            <xdr:cNvSpPr>
              <a:spLocks noChangeArrowheads="1"/>
            </xdr:cNvSpPr>
          </xdr:nvSpPr>
          <xdr:spPr bwMode="auto">
            <a:xfrm>
              <a:off x="174" y="8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292" name="Rectangle 76"/>
            <xdr:cNvSpPr>
              <a:spLocks noChangeArrowheads="1"/>
            </xdr:cNvSpPr>
          </xdr:nvSpPr>
          <xdr:spPr bwMode="auto">
            <a:xfrm>
              <a:off x="181" y="83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293" name="Rectangle 77"/>
            <xdr:cNvSpPr>
              <a:spLocks noChangeArrowheads="1"/>
            </xdr:cNvSpPr>
          </xdr:nvSpPr>
          <xdr:spPr bwMode="auto">
            <a:xfrm>
              <a:off x="190" y="8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294" name="Rectangle 78"/>
            <xdr:cNvSpPr>
              <a:spLocks noChangeArrowheads="1"/>
            </xdr:cNvSpPr>
          </xdr:nvSpPr>
          <xdr:spPr bwMode="auto">
            <a:xfrm>
              <a:off x="198" y="8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295" name="Rectangle 79"/>
            <xdr:cNvSpPr>
              <a:spLocks noChangeArrowheads="1"/>
            </xdr:cNvSpPr>
          </xdr:nvSpPr>
          <xdr:spPr bwMode="auto">
            <a:xfrm>
              <a:off x="202" y="8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96" name="Rectangle 80"/>
            <xdr:cNvSpPr>
              <a:spLocks noChangeArrowheads="1"/>
            </xdr:cNvSpPr>
          </xdr:nvSpPr>
          <xdr:spPr bwMode="auto">
            <a:xfrm>
              <a:off x="209" y="83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297" name="Rectangle 81"/>
            <xdr:cNvSpPr>
              <a:spLocks noChangeArrowheads="1"/>
            </xdr:cNvSpPr>
          </xdr:nvSpPr>
          <xdr:spPr bwMode="auto">
            <a:xfrm>
              <a:off x="218" y="83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98" name="Rectangle 82"/>
            <xdr:cNvSpPr>
              <a:spLocks noChangeArrowheads="1"/>
            </xdr:cNvSpPr>
          </xdr:nvSpPr>
          <xdr:spPr bwMode="auto">
            <a:xfrm>
              <a:off x="227" y="83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299" name="Rectangle 83"/>
            <xdr:cNvSpPr>
              <a:spLocks noChangeArrowheads="1"/>
            </xdr:cNvSpPr>
          </xdr:nvSpPr>
          <xdr:spPr bwMode="auto">
            <a:xfrm>
              <a:off x="237" y="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00" name="Rectangle 84"/>
            <xdr:cNvSpPr>
              <a:spLocks noChangeArrowheads="1"/>
            </xdr:cNvSpPr>
          </xdr:nvSpPr>
          <xdr:spPr bwMode="auto">
            <a:xfrm>
              <a:off x="240" y="83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301" name="Rectangle 85"/>
            <xdr:cNvSpPr>
              <a:spLocks noChangeArrowheads="1"/>
            </xdr:cNvSpPr>
          </xdr:nvSpPr>
          <xdr:spPr bwMode="auto">
            <a:xfrm>
              <a:off x="249" y="8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02" name="Rectangle 86"/>
            <xdr:cNvSpPr>
              <a:spLocks noChangeArrowheads="1"/>
            </xdr:cNvSpPr>
          </xdr:nvSpPr>
          <xdr:spPr bwMode="auto">
            <a:xfrm>
              <a:off x="253" y="83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03" name="Rectangle 87"/>
            <xdr:cNvSpPr>
              <a:spLocks noChangeArrowheads="1"/>
            </xdr:cNvSpPr>
          </xdr:nvSpPr>
          <xdr:spPr bwMode="auto">
            <a:xfrm>
              <a:off x="262" y="83"/>
              <a:ext cx="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CUL</a:t>
              </a:r>
            </a:p>
          </xdr:txBody>
        </xdr:sp>
        <xdr:sp macro="" textlink="">
          <xdr:nvSpPr>
            <xdr:cNvPr id="9304" name="Rectangle 88"/>
            <xdr:cNvSpPr>
              <a:spLocks noChangeArrowheads="1"/>
            </xdr:cNvSpPr>
          </xdr:nvSpPr>
          <xdr:spPr bwMode="auto">
            <a:xfrm>
              <a:off x="286" y="83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05" name="Rectangle 89"/>
            <xdr:cNvSpPr>
              <a:spLocks noChangeArrowheads="1"/>
            </xdr:cNvSpPr>
          </xdr:nvSpPr>
          <xdr:spPr bwMode="auto">
            <a:xfrm>
              <a:off x="295" y="83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9306" name="Rectangle 90"/>
            <xdr:cNvSpPr>
              <a:spLocks noChangeArrowheads="1"/>
            </xdr:cNvSpPr>
          </xdr:nvSpPr>
          <xdr:spPr bwMode="auto">
            <a:xfrm>
              <a:off x="317" y="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07" name="Rectangle 91"/>
            <xdr:cNvSpPr>
              <a:spLocks noChangeArrowheads="1"/>
            </xdr:cNvSpPr>
          </xdr:nvSpPr>
          <xdr:spPr bwMode="auto">
            <a:xfrm>
              <a:off x="320" y="83"/>
              <a:ext cx="5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El Barrio</a:t>
              </a:r>
            </a:p>
          </xdr:txBody>
        </xdr:sp>
        <xdr:sp macro="" textlink="">
          <xdr:nvSpPr>
            <xdr:cNvPr id="9308" name="Rectangle 92"/>
            <xdr:cNvSpPr>
              <a:spLocks noChangeArrowheads="1"/>
            </xdr:cNvSpPr>
          </xdr:nvSpPr>
          <xdr:spPr bwMode="auto">
            <a:xfrm>
              <a:off x="371" y="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09" name="Rectangle 93"/>
            <xdr:cNvSpPr>
              <a:spLocks noChangeArrowheads="1"/>
            </xdr:cNvSpPr>
          </xdr:nvSpPr>
          <xdr:spPr bwMode="auto">
            <a:xfrm>
              <a:off x="374" y="83"/>
              <a:ext cx="4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Estudio</a:t>
              </a:r>
            </a:p>
          </xdr:txBody>
        </xdr:sp>
        <xdr:sp macro="" textlink="">
          <xdr:nvSpPr>
            <xdr:cNvPr id="9310" name="Rectangle 94"/>
            <xdr:cNvSpPr>
              <a:spLocks noChangeArrowheads="1"/>
            </xdr:cNvSpPr>
          </xdr:nvSpPr>
          <xdr:spPr bwMode="auto">
            <a:xfrm>
              <a:off x="418" y="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1" name="Rectangle 95"/>
            <xdr:cNvSpPr>
              <a:spLocks noChangeArrowheads="1"/>
            </xdr:cNvSpPr>
          </xdr:nvSpPr>
          <xdr:spPr bwMode="auto">
            <a:xfrm>
              <a:off x="421" y="83"/>
              <a:ext cx="7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Creativo S.A.</a:t>
              </a:r>
            </a:p>
          </xdr:txBody>
        </xdr:sp>
        <xdr:sp macro="" textlink="">
          <xdr:nvSpPr>
            <xdr:cNvPr id="9312" name="Rectangle 96"/>
            <xdr:cNvSpPr>
              <a:spLocks noChangeArrowheads="1"/>
            </xdr:cNvSpPr>
          </xdr:nvSpPr>
          <xdr:spPr bwMode="auto">
            <a:xfrm>
              <a:off x="497" y="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3" name="Rectangle 97"/>
            <xdr:cNvSpPr>
              <a:spLocks noChangeArrowheads="1"/>
            </xdr:cNvSpPr>
          </xdr:nvSpPr>
          <xdr:spPr bwMode="auto">
            <a:xfrm>
              <a:off x="76" y="10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4" name="Rectangle 98"/>
            <xdr:cNvSpPr>
              <a:spLocks noChangeArrowheads="1"/>
            </xdr:cNvSpPr>
          </xdr:nvSpPr>
          <xdr:spPr bwMode="auto">
            <a:xfrm>
              <a:off x="76" y="11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15" name="Rectangle 99"/>
            <xdr:cNvSpPr>
              <a:spLocks noChangeArrowheads="1"/>
            </xdr:cNvSpPr>
          </xdr:nvSpPr>
          <xdr:spPr bwMode="auto">
            <a:xfrm>
              <a:off x="86" y="117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316" name="Rectangle 100"/>
            <xdr:cNvSpPr>
              <a:spLocks noChangeArrowheads="1"/>
            </xdr:cNvSpPr>
          </xdr:nvSpPr>
          <xdr:spPr bwMode="auto">
            <a:xfrm>
              <a:off x="96" y="117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9317" name="Rectangle 101"/>
            <xdr:cNvSpPr>
              <a:spLocks noChangeArrowheads="1"/>
            </xdr:cNvSpPr>
          </xdr:nvSpPr>
          <xdr:spPr bwMode="auto">
            <a:xfrm>
              <a:off x="108" y="117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9318" name="Rectangle 102"/>
            <xdr:cNvSpPr>
              <a:spLocks noChangeArrowheads="1"/>
            </xdr:cNvSpPr>
          </xdr:nvSpPr>
          <xdr:spPr bwMode="auto">
            <a:xfrm>
              <a:off x="125" y="11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19" name="Rectangle 103"/>
            <xdr:cNvSpPr>
              <a:spLocks noChangeArrowheads="1"/>
            </xdr:cNvSpPr>
          </xdr:nvSpPr>
          <xdr:spPr bwMode="auto">
            <a:xfrm>
              <a:off x="132" y="11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20" name="Rectangle 104"/>
            <xdr:cNvSpPr>
              <a:spLocks noChangeArrowheads="1"/>
            </xdr:cNvSpPr>
          </xdr:nvSpPr>
          <xdr:spPr bwMode="auto">
            <a:xfrm>
              <a:off x="135" y="117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21" name="Rectangle 105"/>
            <xdr:cNvSpPr>
              <a:spLocks noChangeArrowheads="1"/>
            </xdr:cNvSpPr>
          </xdr:nvSpPr>
          <xdr:spPr bwMode="auto">
            <a:xfrm>
              <a:off x="145" y="11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22" name="Rectangle 106"/>
            <xdr:cNvSpPr>
              <a:spLocks noChangeArrowheads="1"/>
            </xdr:cNvSpPr>
          </xdr:nvSpPr>
          <xdr:spPr bwMode="auto">
            <a:xfrm>
              <a:off x="152" y="11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23" name="Rectangle 107"/>
            <xdr:cNvSpPr>
              <a:spLocks noChangeArrowheads="1"/>
            </xdr:cNvSpPr>
          </xdr:nvSpPr>
          <xdr:spPr bwMode="auto">
            <a:xfrm>
              <a:off x="156" y="11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324" name="Rectangle 108"/>
            <xdr:cNvSpPr>
              <a:spLocks noChangeArrowheads="1"/>
            </xdr:cNvSpPr>
          </xdr:nvSpPr>
          <xdr:spPr bwMode="auto">
            <a:xfrm>
              <a:off x="171" y="11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25" name="Rectangle 109"/>
            <xdr:cNvSpPr>
              <a:spLocks noChangeArrowheads="1"/>
            </xdr:cNvSpPr>
          </xdr:nvSpPr>
          <xdr:spPr bwMode="auto">
            <a:xfrm>
              <a:off x="174" y="11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26" name="Rectangle 110"/>
            <xdr:cNvSpPr>
              <a:spLocks noChangeArrowheads="1"/>
            </xdr:cNvSpPr>
          </xdr:nvSpPr>
          <xdr:spPr bwMode="auto">
            <a:xfrm>
              <a:off x="182" y="11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27" name="Rectangle 111"/>
            <xdr:cNvSpPr>
              <a:spLocks noChangeArrowheads="1"/>
            </xdr:cNvSpPr>
          </xdr:nvSpPr>
          <xdr:spPr bwMode="auto">
            <a:xfrm>
              <a:off x="191" y="11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328" name="Rectangle 112"/>
            <xdr:cNvSpPr>
              <a:spLocks noChangeArrowheads="1"/>
            </xdr:cNvSpPr>
          </xdr:nvSpPr>
          <xdr:spPr bwMode="auto">
            <a:xfrm>
              <a:off x="198" y="11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29" name="Rectangle 113"/>
            <xdr:cNvSpPr>
              <a:spLocks noChangeArrowheads="1"/>
            </xdr:cNvSpPr>
          </xdr:nvSpPr>
          <xdr:spPr bwMode="auto">
            <a:xfrm>
              <a:off x="202" y="117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30" name="Rectangle 114"/>
            <xdr:cNvSpPr>
              <a:spLocks noChangeArrowheads="1"/>
            </xdr:cNvSpPr>
          </xdr:nvSpPr>
          <xdr:spPr bwMode="auto">
            <a:xfrm>
              <a:off x="211" y="11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31" name="Rectangle 115"/>
            <xdr:cNvSpPr>
              <a:spLocks noChangeArrowheads="1"/>
            </xdr:cNvSpPr>
          </xdr:nvSpPr>
          <xdr:spPr bwMode="auto">
            <a:xfrm>
              <a:off x="220" y="117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32" name="Rectangle 116"/>
            <xdr:cNvSpPr>
              <a:spLocks noChangeArrowheads="1"/>
            </xdr:cNvSpPr>
          </xdr:nvSpPr>
          <xdr:spPr bwMode="auto">
            <a:xfrm>
              <a:off x="230" y="11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33" name="Rectangle 117"/>
            <xdr:cNvSpPr>
              <a:spLocks noChangeArrowheads="1"/>
            </xdr:cNvSpPr>
          </xdr:nvSpPr>
          <xdr:spPr bwMode="auto">
            <a:xfrm>
              <a:off x="233" y="11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9334" name="Rectangle 118"/>
            <xdr:cNvSpPr>
              <a:spLocks noChangeArrowheads="1"/>
            </xdr:cNvSpPr>
          </xdr:nvSpPr>
          <xdr:spPr bwMode="auto">
            <a:xfrm>
              <a:off x="244" y="11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335" name="Rectangle 119"/>
            <xdr:cNvSpPr>
              <a:spLocks noChangeArrowheads="1"/>
            </xdr:cNvSpPr>
          </xdr:nvSpPr>
          <xdr:spPr bwMode="auto">
            <a:xfrm>
              <a:off x="251" y="117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36" name="Rectangle 120"/>
            <xdr:cNvSpPr>
              <a:spLocks noChangeArrowheads="1"/>
            </xdr:cNvSpPr>
          </xdr:nvSpPr>
          <xdr:spPr bwMode="auto">
            <a:xfrm>
              <a:off x="259" y="11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37" name="Rectangle 121"/>
            <xdr:cNvSpPr>
              <a:spLocks noChangeArrowheads="1"/>
            </xdr:cNvSpPr>
          </xdr:nvSpPr>
          <xdr:spPr bwMode="auto">
            <a:xfrm>
              <a:off x="268" y="117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338" name="Rectangle 122"/>
            <xdr:cNvSpPr>
              <a:spLocks noChangeArrowheads="1"/>
            </xdr:cNvSpPr>
          </xdr:nvSpPr>
          <xdr:spPr bwMode="auto">
            <a:xfrm>
              <a:off x="274" y="11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39" name="Rectangle 123"/>
            <xdr:cNvSpPr>
              <a:spLocks noChangeArrowheads="1"/>
            </xdr:cNvSpPr>
          </xdr:nvSpPr>
          <xdr:spPr bwMode="auto">
            <a:xfrm>
              <a:off x="278" y="11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9340" name="Rectangle 124"/>
            <xdr:cNvSpPr>
              <a:spLocks noChangeArrowheads="1"/>
            </xdr:cNvSpPr>
          </xdr:nvSpPr>
          <xdr:spPr bwMode="auto">
            <a:xfrm>
              <a:off x="285" y="11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41" name="Rectangle 125"/>
            <xdr:cNvSpPr>
              <a:spLocks noChangeArrowheads="1"/>
            </xdr:cNvSpPr>
          </xdr:nvSpPr>
          <xdr:spPr bwMode="auto">
            <a:xfrm>
              <a:off x="294" y="117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9342" name="Rectangle 126"/>
            <xdr:cNvSpPr>
              <a:spLocks noChangeArrowheads="1"/>
            </xdr:cNvSpPr>
          </xdr:nvSpPr>
          <xdr:spPr bwMode="auto">
            <a:xfrm>
              <a:off x="312" y="11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43" name="Rectangle 127"/>
            <xdr:cNvSpPr>
              <a:spLocks noChangeArrowheads="1"/>
            </xdr:cNvSpPr>
          </xdr:nvSpPr>
          <xdr:spPr bwMode="auto">
            <a:xfrm>
              <a:off x="316" y="117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44" name="Rectangle 128"/>
            <xdr:cNvSpPr>
              <a:spLocks noChangeArrowheads="1"/>
            </xdr:cNvSpPr>
          </xdr:nvSpPr>
          <xdr:spPr bwMode="auto">
            <a:xfrm>
              <a:off x="323" y="117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OR</a:t>
              </a:r>
            </a:p>
          </xdr:txBody>
        </xdr:sp>
        <xdr:sp macro="" textlink="">
          <xdr:nvSpPr>
            <xdr:cNvPr id="9345" name="Rectangle 129"/>
            <xdr:cNvSpPr>
              <a:spLocks noChangeArrowheads="1"/>
            </xdr:cNvSpPr>
          </xdr:nvSpPr>
          <xdr:spPr bwMode="auto">
            <a:xfrm>
              <a:off x="341" y="11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46" name="Rectangle 130"/>
            <xdr:cNvSpPr>
              <a:spLocks noChangeArrowheads="1"/>
            </xdr:cNvSpPr>
          </xdr:nvSpPr>
          <xdr:spPr bwMode="auto">
            <a:xfrm>
              <a:off x="345" y="11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347" name="Rectangle 131"/>
            <xdr:cNvSpPr>
              <a:spLocks noChangeArrowheads="1"/>
            </xdr:cNvSpPr>
          </xdr:nvSpPr>
          <xdr:spPr bwMode="auto">
            <a:xfrm>
              <a:off x="360" y="11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48" name="Rectangle 132"/>
            <xdr:cNvSpPr>
              <a:spLocks noChangeArrowheads="1"/>
            </xdr:cNvSpPr>
          </xdr:nvSpPr>
          <xdr:spPr bwMode="auto">
            <a:xfrm>
              <a:off x="364" y="117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49" name="Rectangle 133"/>
            <xdr:cNvSpPr>
              <a:spLocks noChangeArrowheads="1"/>
            </xdr:cNvSpPr>
          </xdr:nvSpPr>
          <xdr:spPr bwMode="auto">
            <a:xfrm>
              <a:off x="372" y="11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50" name="Rectangle 134"/>
            <xdr:cNvSpPr>
              <a:spLocks noChangeArrowheads="1"/>
            </xdr:cNvSpPr>
          </xdr:nvSpPr>
          <xdr:spPr bwMode="auto">
            <a:xfrm>
              <a:off x="381" y="11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351" name="Rectangle 135"/>
            <xdr:cNvSpPr>
              <a:spLocks noChangeArrowheads="1"/>
            </xdr:cNvSpPr>
          </xdr:nvSpPr>
          <xdr:spPr bwMode="auto">
            <a:xfrm>
              <a:off x="390" y="117"/>
              <a:ext cx="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</a:t>
              </a:r>
            </a:p>
          </xdr:txBody>
        </xdr:sp>
        <xdr:sp macro="" textlink="">
          <xdr:nvSpPr>
            <xdr:cNvPr id="9352" name="Rectangle 136"/>
            <xdr:cNvSpPr>
              <a:spLocks noChangeArrowheads="1"/>
            </xdr:cNvSpPr>
          </xdr:nvSpPr>
          <xdr:spPr bwMode="auto">
            <a:xfrm>
              <a:off x="394" y="11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53" name="Rectangle 137"/>
            <xdr:cNvSpPr>
              <a:spLocks noChangeArrowheads="1"/>
            </xdr:cNvSpPr>
          </xdr:nvSpPr>
          <xdr:spPr bwMode="auto">
            <a:xfrm>
              <a:off x="398" y="117"/>
              <a:ext cx="17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Biedermann Publicidad S.A.</a:t>
              </a:r>
            </a:p>
          </xdr:txBody>
        </xdr:sp>
        <xdr:sp macro="" textlink="">
          <xdr:nvSpPr>
            <xdr:cNvPr id="9354" name="Rectangle 138"/>
            <xdr:cNvSpPr>
              <a:spLocks noChangeArrowheads="1"/>
            </xdr:cNvSpPr>
          </xdr:nvSpPr>
          <xdr:spPr bwMode="auto">
            <a:xfrm>
              <a:off x="560" y="11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E.</a:t>
              </a:r>
            </a:p>
          </xdr:txBody>
        </xdr:sp>
        <xdr:sp macro="" textlink="">
          <xdr:nvSpPr>
            <xdr:cNvPr id="9355" name="Rectangle 139"/>
            <xdr:cNvSpPr>
              <a:spLocks noChangeArrowheads="1"/>
            </xdr:cNvSpPr>
          </xdr:nvSpPr>
          <xdr:spPr bwMode="auto">
            <a:xfrm>
              <a:off x="571" y="11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56" name="Rectangle 140"/>
            <xdr:cNvSpPr>
              <a:spLocks noChangeArrowheads="1"/>
            </xdr:cNvSpPr>
          </xdr:nvSpPr>
          <xdr:spPr bwMode="auto">
            <a:xfrm>
              <a:off x="76" y="13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57" name="Rectangle 141"/>
            <xdr:cNvSpPr>
              <a:spLocks noChangeArrowheads="1"/>
            </xdr:cNvSpPr>
          </xdr:nvSpPr>
          <xdr:spPr bwMode="auto">
            <a:xfrm>
              <a:off x="76" y="15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58" name="Rectangle 142"/>
            <xdr:cNvSpPr>
              <a:spLocks noChangeArrowheads="1"/>
            </xdr:cNvSpPr>
          </xdr:nvSpPr>
          <xdr:spPr bwMode="auto">
            <a:xfrm>
              <a:off x="84" y="15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359" name="Rectangle 143"/>
            <xdr:cNvSpPr>
              <a:spLocks noChangeArrowheads="1"/>
            </xdr:cNvSpPr>
          </xdr:nvSpPr>
          <xdr:spPr bwMode="auto">
            <a:xfrm>
              <a:off x="93" y="15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360" name="Rectangle 144"/>
            <xdr:cNvSpPr>
              <a:spLocks noChangeArrowheads="1"/>
            </xdr:cNvSpPr>
          </xdr:nvSpPr>
          <xdr:spPr bwMode="auto">
            <a:xfrm>
              <a:off x="101" y="15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61" name="Rectangle 145"/>
            <xdr:cNvSpPr>
              <a:spLocks noChangeArrowheads="1"/>
            </xdr:cNvSpPr>
          </xdr:nvSpPr>
          <xdr:spPr bwMode="auto">
            <a:xfrm>
              <a:off x="109" y="15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62" name="Rectangle 146"/>
            <xdr:cNvSpPr>
              <a:spLocks noChangeArrowheads="1"/>
            </xdr:cNvSpPr>
          </xdr:nvSpPr>
          <xdr:spPr bwMode="auto">
            <a:xfrm>
              <a:off x="116" y="151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</a:t>
              </a:r>
            </a:p>
          </xdr:txBody>
        </xdr:sp>
        <xdr:sp macro="" textlink="">
          <xdr:nvSpPr>
            <xdr:cNvPr id="9363" name="Rectangle 147"/>
            <xdr:cNvSpPr>
              <a:spLocks noChangeArrowheads="1"/>
            </xdr:cNvSpPr>
          </xdr:nvSpPr>
          <xdr:spPr bwMode="auto">
            <a:xfrm>
              <a:off x="133" y="15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64" name="Rectangle 148"/>
            <xdr:cNvSpPr>
              <a:spLocks noChangeArrowheads="1"/>
            </xdr:cNvSpPr>
          </xdr:nvSpPr>
          <xdr:spPr bwMode="auto">
            <a:xfrm>
              <a:off x="141" y="151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JE</a:t>
              </a:r>
            </a:p>
          </xdr:txBody>
        </xdr:sp>
        <xdr:sp macro="" textlink="">
          <xdr:nvSpPr>
            <xdr:cNvPr id="9365" name="Rectangle 149"/>
            <xdr:cNvSpPr>
              <a:spLocks noChangeArrowheads="1"/>
            </xdr:cNvSpPr>
          </xdr:nvSpPr>
          <xdr:spPr bwMode="auto">
            <a:xfrm>
              <a:off x="153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66" name="Rectangle 150"/>
            <xdr:cNvSpPr>
              <a:spLocks noChangeArrowheads="1"/>
            </xdr:cNvSpPr>
          </xdr:nvSpPr>
          <xdr:spPr bwMode="auto">
            <a:xfrm>
              <a:off x="156" y="151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9367" name="Rectangle 151"/>
            <xdr:cNvSpPr>
              <a:spLocks noChangeArrowheads="1"/>
            </xdr:cNvSpPr>
          </xdr:nvSpPr>
          <xdr:spPr bwMode="auto">
            <a:xfrm>
              <a:off x="173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68" name="Rectangle 152"/>
            <xdr:cNvSpPr>
              <a:spLocks noChangeArrowheads="1"/>
            </xdr:cNvSpPr>
          </xdr:nvSpPr>
          <xdr:spPr bwMode="auto">
            <a:xfrm>
              <a:off x="176" y="15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69" name="Rectangle 153"/>
            <xdr:cNvSpPr>
              <a:spLocks noChangeArrowheads="1"/>
            </xdr:cNvSpPr>
          </xdr:nvSpPr>
          <xdr:spPr bwMode="auto">
            <a:xfrm>
              <a:off x="184" y="15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70" name="Rectangle 154"/>
            <xdr:cNvSpPr>
              <a:spLocks noChangeArrowheads="1"/>
            </xdr:cNvSpPr>
          </xdr:nvSpPr>
          <xdr:spPr bwMode="auto">
            <a:xfrm>
              <a:off x="192" y="15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RT</a:t>
              </a:r>
            </a:p>
          </xdr:txBody>
        </xdr:sp>
        <xdr:sp macro="" textlink="">
          <xdr:nvSpPr>
            <xdr:cNvPr id="9371" name="Rectangle 155"/>
            <xdr:cNvSpPr>
              <a:spLocks noChangeArrowheads="1"/>
            </xdr:cNvSpPr>
          </xdr:nvSpPr>
          <xdr:spPr bwMode="auto">
            <a:xfrm>
              <a:off x="207" y="15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72" name="Rectangle 156"/>
            <xdr:cNvSpPr>
              <a:spLocks noChangeArrowheads="1"/>
            </xdr:cNvSpPr>
          </xdr:nvSpPr>
          <xdr:spPr bwMode="auto">
            <a:xfrm>
              <a:off x="211" y="15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73" name="Rectangle 157"/>
            <xdr:cNvSpPr>
              <a:spLocks noChangeArrowheads="1"/>
            </xdr:cNvSpPr>
          </xdr:nvSpPr>
          <xdr:spPr bwMode="auto">
            <a:xfrm>
              <a:off x="219" y="15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74" name="Rectangle 158"/>
            <xdr:cNvSpPr>
              <a:spLocks noChangeArrowheads="1"/>
            </xdr:cNvSpPr>
          </xdr:nvSpPr>
          <xdr:spPr bwMode="auto">
            <a:xfrm>
              <a:off x="222" y="15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75" name="Rectangle 159"/>
            <xdr:cNvSpPr>
              <a:spLocks noChangeArrowheads="1"/>
            </xdr:cNvSpPr>
          </xdr:nvSpPr>
          <xdr:spPr bwMode="auto">
            <a:xfrm>
              <a:off x="230" y="15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76" name="Rectangle 160"/>
            <xdr:cNvSpPr>
              <a:spLocks noChangeArrowheads="1"/>
            </xdr:cNvSpPr>
          </xdr:nvSpPr>
          <xdr:spPr bwMode="auto">
            <a:xfrm>
              <a:off x="238" y="151"/>
              <a:ext cx="3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CIÓN</a:t>
              </a:r>
            </a:p>
          </xdr:txBody>
        </xdr:sp>
        <xdr:sp macro="" textlink="">
          <xdr:nvSpPr>
            <xdr:cNvPr id="9377" name="Rectangle 161"/>
            <xdr:cNvSpPr>
              <a:spLocks noChangeArrowheads="1"/>
            </xdr:cNvSpPr>
          </xdr:nvSpPr>
          <xdr:spPr bwMode="auto">
            <a:xfrm>
              <a:off x="269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78" name="Rectangle 162"/>
            <xdr:cNvSpPr>
              <a:spLocks noChangeArrowheads="1"/>
            </xdr:cNvSpPr>
          </xdr:nvSpPr>
          <xdr:spPr bwMode="auto">
            <a:xfrm>
              <a:off x="273" y="151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9379" name="Rectangle 163"/>
            <xdr:cNvSpPr>
              <a:spLocks noChangeArrowheads="1"/>
            </xdr:cNvSpPr>
          </xdr:nvSpPr>
          <xdr:spPr bwMode="auto">
            <a:xfrm>
              <a:off x="289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80" name="Rectangle 164"/>
            <xdr:cNvSpPr>
              <a:spLocks noChangeArrowheads="1"/>
            </xdr:cNvSpPr>
          </xdr:nvSpPr>
          <xdr:spPr bwMode="auto">
            <a:xfrm>
              <a:off x="293" y="151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381" name="Rectangle 165"/>
            <xdr:cNvSpPr>
              <a:spLocks noChangeArrowheads="1"/>
            </xdr:cNvSpPr>
          </xdr:nvSpPr>
          <xdr:spPr bwMode="auto">
            <a:xfrm>
              <a:off x="307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82" name="Rectangle 166"/>
            <xdr:cNvSpPr>
              <a:spLocks noChangeArrowheads="1"/>
            </xdr:cNvSpPr>
          </xdr:nvSpPr>
          <xdr:spPr bwMode="auto">
            <a:xfrm>
              <a:off x="311" y="151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383" name="Rectangle 167"/>
            <xdr:cNvSpPr>
              <a:spLocks noChangeArrowheads="1"/>
            </xdr:cNvSpPr>
          </xdr:nvSpPr>
          <xdr:spPr bwMode="auto">
            <a:xfrm>
              <a:off x="318" y="15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384" name="Rectangle 168"/>
            <xdr:cNvSpPr>
              <a:spLocks noChangeArrowheads="1"/>
            </xdr:cNvSpPr>
          </xdr:nvSpPr>
          <xdr:spPr bwMode="auto">
            <a:xfrm>
              <a:off x="328" y="15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85" name="Rectangle 169"/>
            <xdr:cNvSpPr>
              <a:spLocks noChangeArrowheads="1"/>
            </xdr:cNvSpPr>
          </xdr:nvSpPr>
          <xdr:spPr bwMode="auto">
            <a:xfrm>
              <a:off x="335" y="15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86" name="Rectangle 170"/>
            <xdr:cNvSpPr>
              <a:spLocks noChangeArrowheads="1"/>
            </xdr:cNvSpPr>
          </xdr:nvSpPr>
          <xdr:spPr bwMode="auto">
            <a:xfrm>
              <a:off x="339" y="15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87" name="Rectangle 171"/>
            <xdr:cNvSpPr>
              <a:spLocks noChangeArrowheads="1"/>
            </xdr:cNvSpPr>
          </xdr:nvSpPr>
          <xdr:spPr bwMode="auto">
            <a:xfrm>
              <a:off x="346" y="15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88" name="Rectangle 172"/>
            <xdr:cNvSpPr>
              <a:spLocks noChangeArrowheads="1"/>
            </xdr:cNvSpPr>
          </xdr:nvSpPr>
          <xdr:spPr bwMode="auto">
            <a:xfrm>
              <a:off x="355" y="15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89" name="Rectangle 173"/>
            <xdr:cNvSpPr>
              <a:spLocks noChangeArrowheads="1"/>
            </xdr:cNvSpPr>
          </xdr:nvSpPr>
          <xdr:spPr bwMode="auto">
            <a:xfrm>
              <a:off x="364" y="15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90" name="Rectangle 174"/>
            <xdr:cNvSpPr>
              <a:spLocks noChangeArrowheads="1"/>
            </xdr:cNvSpPr>
          </xdr:nvSpPr>
          <xdr:spPr bwMode="auto">
            <a:xfrm>
              <a:off x="373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91" name="Rectangle 175"/>
            <xdr:cNvSpPr>
              <a:spLocks noChangeArrowheads="1"/>
            </xdr:cNvSpPr>
          </xdr:nvSpPr>
          <xdr:spPr bwMode="auto">
            <a:xfrm>
              <a:off x="377" y="15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392" name="Rectangle 176"/>
            <xdr:cNvSpPr>
              <a:spLocks noChangeArrowheads="1"/>
            </xdr:cNvSpPr>
          </xdr:nvSpPr>
          <xdr:spPr bwMode="auto">
            <a:xfrm>
              <a:off x="385" y="15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93" name="Rectangle 177"/>
            <xdr:cNvSpPr>
              <a:spLocks noChangeArrowheads="1"/>
            </xdr:cNvSpPr>
          </xdr:nvSpPr>
          <xdr:spPr bwMode="auto">
            <a:xfrm>
              <a:off x="389" y="15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94" name="Rectangle 178"/>
            <xdr:cNvSpPr>
              <a:spLocks noChangeArrowheads="1"/>
            </xdr:cNvSpPr>
          </xdr:nvSpPr>
          <xdr:spPr bwMode="auto">
            <a:xfrm>
              <a:off x="398" y="15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95" name="Rectangle 179"/>
            <xdr:cNvSpPr>
              <a:spLocks noChangeArrowheads="1"/>
            </xdr:cNvSpPr>
          </xdr:nvSpPr>
          <xdr:spPr bwMode="auto">
            <a:xfrm>
              <a:off x="406" y="151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9396" name="Rectangle 180"/>
            <xdr:cNvSpPr>
              <a:spLocks noChangeArrowheads="1"/>
            </xdr:cNvSpPr>
          </xdr:nvSpPr>
          <xdr:spPr bwMode="auto">
            <a:xfrm>
              <a:off x="421" y="15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97" name="Rectangle 181"/>
            <xdr:cNvSpPr>
              <a:spLocks noChangeArrowheads="1"/>
            </xdr:cNvSpPr>
          </xdr:nvSpPr>
          <xdr:spPr bwMode="auto">
            <a:xfrm>
              <a:off x="430" y="151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9398" name="Rectangle 182"/>
            <xdr:cNvSpPr>
              <a:spLocks noChangeArrowheads="1"/>
            </xdr:cNvSpPr>
          </xdr:nvSpPr>
          <xdr:spPr bwMode="auto">
            <a:xfrm>
              <a:off x="447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99" name="Rectangle 183"/>
            <xdr:cNvSpPr>
              <a:spLocks noChangeArrowheads="1"/>
            </xdr:cNvSpPr>
          </xdr:nvSpPr>
          <xdr:spPr bwMode="auto">
            <a:xfrm>
              <a:off x="451" y="15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00" name="Rectangle 184"/>
            <xdr:cNvSpPr>
              <a:spLocks noChangeArrowheads="1"/>
            </xdr:cNvSpPr>
          </xdr:nvSpPr>
          <xdr:spPr bwMode="auto">
            <a:xfrm>
              <a:off x="458" y="15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401" name="Rectangle 185"/>
            <xdr:cNvSpPr>
              <a:spLocks noChangeArrowheads="1"/>
            </xdr:cNvSpPr>
          </xdr:nvSpPr>
          <xdr:spPr bwMode="auto">
            <a:xfrm>
              <a:off x="468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02" name="Rectangle 186"/>
            <xdr:cNvSpPr>
              <a:spLocks noChangeArrowheads="1"/>
            </xdr:cNvSpPr>
          </xdr:nvSpPr>
          <xdr:spPr bwMode="auto">
            <a:xfrm>
              <a:off x="471" y="15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03" name="Rectangle 187"/>
            <xdr:cNvSpPr>
              <a:spLocks noChangeArrowheads="1"/>
            </xdr:cNvSpPr>
          </xdr:nvSpPr>
          <xdr:spPr bwMode="auto">
            <a:xfrm>
              <a:off x="478" y="151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04" name="Rectangle 188"/>
            <xdr:cNvSpPr>
              <a:spLocks noChangeArrowheads="1"/>
            </xdr:cNvSpPr>
          </xdr:nvSpPr>
          <xdr:spPr bwMode="auto">
            <a:xfrm>
              <a:off x="485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05" name="Rectangle 189"/>
            <xdr:cNvSpPr>
              <a:spLocks noChangeArrowheads="1"/>
            </xdr:cNvSpPr>
          </xdr:nvSpPr>
          <xdr:spPr bwMode="auto">
            <a:xfrm>
              <a:off x="489" y="15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06" name="Rectangle 190"/>
            <xdr:cNvSpPr>
              <a:spLocks noChangeArrowheads="1"/>
            </xdr:cNvSpPr>
          </xdr:nvSpPr>
          <xdr:spPr bwMode="auto">
            <a:xfrm>
              <a:off x="496" y="15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07" name="Rectangle 191"/>
            <xdr:cNvSpPr>
              <a:spLocks noChangeArrowheads="1"/>
            </xdr:cNvSpPr>
          </xdr:nvSpPr>
          <xdr:spPr bwMode="auto">
            <a:xfrm>
              <a:off x="505" y="151"/>
              <a:ext cx="1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PIT</a:t>
              </a:r>
            </a:p>
          </xdr:txBody>
        </xdr:sp>
        <xdr:sp macro="" textlink="">
          <xdr:nvSpPr>
            <xdr:cNvPr id="9408" name="Rectangle 192"/>
            <xdr:cNvSpPr>
              <a:spLocks noChangeArrowheads="1"/>
            </xdr:cNvSpPr>
          </xdr:nvSpPr>
          <xdr:spPr bwMode="auto">
            <a:xfrm>
              <a:off x="523" y="15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09" name="Rectangle 193"/>
            <xdr:cNvSpPr>
              <a:spLocks noChangeArrowheads="1"/>
            </xdr:cNvSpPr>
          </xdr:nvSpPr>
          <xdr:spPr bwMode="auto">
            <a:xfrm>
              <a:off x="531" y="151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10" name="Rectangle 194"/>
            <xdr:cNvSpPr>
              <a:spLocks noChangeArrowheads="1"/>
            </xdr:cNvSpPr>
          </xdr:nvSpPr>
          <xdr:spPr bwMode="auto">
            <a:xfrm>
              <a:off x="537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11" name="Rectangle 195"/>
            <xdr:cNvSpPr>
              <a:spLocks noChangeArrowheads="1"/>
            </xdr:cNvSpPr>
          </xdr:nvSpPr>
          <xdr:spPr bwMode="auto">
            <a:xfrm>
              <a:off x="541" y="15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12" name="Rectangle 196"/>
            <xdr:cNvSpPr>
              <a:spLocks noChangeArrowheads="1"/>
            </xdr:cNvSpPr>
          </xdr:nvSpPr>
          <xdr:spPr bwMode="auto">
            <a:xfrm>
              <a:off x="545" y="15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413" name="Rectangle 197"/>
            <xdr:cNvSpPr>
              <a:spLocks noChangeArrowheads="1"/>
            </xdr:cNvSpPr>
          </xdr:nvSpPr>
          <xdr:spPr bwMode="auto">
            <a:xfrm>
              <a:off x="554" y="15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414" name="Rectangle 198"/>
            <xdr:cNvSpPr>
              <a:spLocks noChangeArrowheads="1"/>
            </xdr:cNvSpPr>
          </xdr:nvSpPr>
          <xdr:spPr bwMode="auto">
            <a:xfrm>
              <a:off x="561" y="15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15" name="Rectangle 199"/>
            <xdr:cNvSpPr>
              <a:spLocks noChangeArrowheads="1"/>
            </xdr:cNvSpPr>
          </xdr:nvSpPr>
          <xdr:spPr bwMode="auto">
            <a:xfrm>
              <a:off x="569" y="151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GR</a:t>
              </a:r>
            </a:p>
          </xdr:txBody>
        </xdr:sp>
        <xdr:sp macro="" textlink="">
          <xdr:nvSpPr>
            <xdr:cNvPr id="9416" name="Rectangle 200"/>
            <xdr:cNvSpPr>
              <a:spLocks noChangeArrowheads="1"/>
            </xdr:cNvSpPr>
          </xdr:nvSpPr>
          <xdr:spPr bwMode="auto">
            <a:xfrm>
              <a:off x="586" y="15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17" name="Rectangle 201"/>
            <xdr:cNvSpPr>
              <a:spLocks noChangeArrowheads="1"/>
            </xdr:cNvSpPr>
          </xdr:nvSpPr>
          <xdr:spPr bwMode="auto">
            <a:xfrm>
              <a:off x="594" y="15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18" name="Rectangle 202"/>
            <xdr:cNvSpPr>
              <a:spLocks noChangeArrowheads="1"/>
            </xdr:cNvSpPr>
          </xdr:nvSpPr>
          <xdr:spPr bwMode="auto">
            <a:xfrm>
              <a:off x="603" y="15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19" name="Rectangle 203"/>
            <xdr:cNvSpPr>
              <a:spLocks noChangeArrowheads="1"/>
            </xdr:cNvSpPr>
          </xdr:nvSpPr>
          <xdr:spPr bwMode="auto">
            <a:xfrm>
              <a:off x="613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</xdr:grpSp>
      <xdr:grpSp>
        <xdr:nvGrpSpPr>
          <xdr:cNvPr id="9621" name="Group 405"/>
          <xdr:cNvGrpSpPr>
            <a:grpSpLocks/>
          </xdr:cNvGrpSpPr>
        </xdr:nvGrpSpPr>
        <xdr:grpSpPr bwMode="auto">
          <a:xfrm>
            <a:off x="76" y="151"/>
            <a:ext cx="589" cy="254"/>
            <a:chOff x="76" y="151"/>
            <a:chExt cx="589" cy="254"/>
          </a:xfrm>
        </xdr:grpSpPr>
        <xdr:sp macro="" textlink="">
          <xdr:nvSpPr>
            <xdr:cNvPr id="9421" name="Rectangle 205"/>
            <xdr:cNvSpPr>
              <a:spLocks noChangeArrowheads="1"/>
            </xdr:cNvSpPr>
          </xdr:nvSpPr>
          <xdr:spPr bwMode="auto">
            <a:xfrm>
              <a:off x="617" y="15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22" name="Rectangle 206"/>
            <xdr:cNvSpPr>
              <a:spLocks noChangeArrowheads="1"/>
            </xdr:cNvSpPr>
          </xdr:nvSpPr>
          <xdr:spPr bwMode="auto">
            <a:xfrm>
              <a:off x="626" y="15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23" name="Rectangle 207"/>
            <xdr:cNvSpPr>
              <a:spLocks noChangeArrowheads="1"/>
            </xdr:cNvSpPr>
          </xdr:nvSpPr>
          <xdr:spPr bwMode="auto">
            <a:xfrm>
              <a:off x="633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24" name="Rectangle 208"/>
            <xdr:cNvSpPr>
              <a:spLocks noChangeArrowheads="1"/>
            </xdr:cNvSpPr>
          </xdr:nvSpPr>
          <xdr:spPr bwMode="auto">
            <a:xfrm>
              <a:off x="637" y="151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425" name="Rectangle 209"/>
            <xdr:cNvSpPr>
              <a:spLocks noChangeArrowheads="1"/>
            </xdr:cNvSpPr>
          </xdr:nvSpPr>
          <xdr:spPr bwMode="auto">
            <a:xfrm>
              <a:off x="651" y="15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26" name="Rectangle 210"/>
            <xdr:cNvSpPr>
              <a:spLocks noChangeArrowheads="1"/>
            </xdr:cNvSpPr>
          </xdr:nvSpPr>
          <xdr:spPr bwMode="auto">
            <a:xfrm>
              <a:off x="76" y="16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27" name="Rectangle 211"/>
            <xdr:cNvSpPr>
              <a:spLocks noChangeArrowheads="1"/>
            </xdr:cNvSpPr>
          </xdr:nvSpPr>
          <xdr:spPr bwMode="auto">
            <a:xfrm>
              <a:off x="76" y="18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28" name="Rectangle 212"/>
            <xdr:cNvSpPr>
              <a:spLocks noChangeArrowheads="1"/>
            </xdr:cNvSpPr>
          </xdr:nvSpPr>
          <xdr:spPr bwMode="auto">
            <a:xfrm>
              <a:off x="83" y="183"/>
              <a:ext cx="4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NTIDAD</a:t>
              </a:r>
            </a:p>
          </xdr:txBody>
        </xdr:sp>
        <xdr:sp macro="" textlink="">
          <xdr:nvSpPr>
            <xdr:cNvPr id="9429" name="Rectangle 213"/>
            <xdr:cNvSpPr>
              <a:spLocks noChangeArrowheads="1"/>
            </xdr:cNvSpPr>
          </xdr:nvSpPr>
          <xdr:spPr bwMode="auto">
            <a:xfrm>
              <a:off x="130" y="1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30" name="Rectangle 214"/>
            <xdr:cNvSpPr>
              <a:spLocks noChangeArrowheads="1"/>
            </xdr:cNvSpPr>
          </xdr:nvSpPr>
          <xdr:spPr bwMode="auto">
            <a:xfrm>
              <a:off x="134" y="183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9431" name="Rectangle 215"/>
            <xdr:cNvSpPr>
              <a:spLocks noChangeArrowheads="1"/>
            </xdr:cNvSpPr>
          </xdr:nvSpPr>
          <xdr:spPr bwMode="auto">
            <a:xfrm>
              <a:off x="144" y="183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432" name="Rectangle 216"/>
            <xdr:cNvSpPr>
              <a:spLocks noChangeArrowheads="1"/>
            </xdr:cNvSpPr>
          </xdr:nvSpPr>
          <xdr:spPr bwMode="auto">
            <a:xfrm>
              <a:off x="151" y="18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33" name="Rectangle 217"/>
            <xdr:cNvSpPr>
              <a:spLocks noChangeArrowheads="1"/>
            </xdr:cNvSpPr>
          </xdr:nvSpPr>
          <xdr:spPr bwMode="auto">
            <a:xfrm>
              <a:off x="159" y="183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34" name="Rectangle 218"/>
            <xdr:cNvSpPr>
              <a:spLocks noChangeArrowheads="1"/>
            </xdr:cNvSpPr>
          </xdr:nvSpPr>
          <xdr:spPr bwMode="auto">
            <a:xfrm>
              <a:off x="167" y="183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LI</a:t>
              </a:r>
            </a:p>
          </xdr:txBody>
        </xdr:sp>
        <xdr:sp macro="" textlink="">
          <xdr:nvSpPr>
            <xdr:cNvPr id="9435" name="Rectangle 219"/>
            <xdr:cNvSpPr>
              <a:spLocks noChangeArrowheads="1"/>
            </xdr:cNvSpPr>
          </xdr:nvSpPr>
          <xdr:spPr bwMode="auto">
            <a:xfrm>
              <a:off x="177" y="183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9436" name="Rectangle 220"/>
            <xdr:cNvSpPr>
              <a:spLocks noChangeArrowheads="1"/>
            </xdr:cNvSpPr>
          </xdr:nvSpPr>
          <xdr:spPr bwMode="auto">
            <a:xfrm>
              <a:off x="184" y="183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37" name="Rectangle 221"/>
            <xdr:cNvSpPr>
              <a:spLocks noChangeArrowheads="1"/>
            </xdr:cNvSpPr>
          </xdr:nvSpPr>
          <xdr:spPr bwMode="auto">
            <a:xfrm>
              <a:off x="192" y="183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9438" name="Rectangle 222"/>
            <xdr:cNvSpPr>
              <a:spLocks noChangeArrowheads="1"/>
            </xdr:cNvSpPr>
          </xdr:nvSpPr>
          <xdr:spPr bwMode="auto">
            <a:xfrm>
              <a:off x="210" y="18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 </a:t>
              </a:r>
            </a:p>
          </xdr:txBody>
        </xdr:sp>
        <xdr:sp macro="" textlink="">
          <xdr:nvSpPr>
            <xdr:cNvPr id="9439" name="Rectangle 223"/>
            <xdr:cNvSpPr>
              <a:spLocks noChangeArrowheads="1"/>
            </xdr:cNvSpPr>
          </xdr:nvSpPr>
          <xdr:spPr bwMode="auto">
            <a:xfrm>
              <a:off x="217" y="18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59</a:t>
              </a:r>
            </a:p>
          </xdr:txBody>
        </xdr:sp>
        <xdr:sp macro="" textlink="">
          <xdr:nvSpPr>
            <xdr:cNvPr id="9440" name="Rectangle 224"/>
            <xdr:cNvSpPr>
              <a:spLocks noChangeArrowheads="1"/>
            </xdr:cNvSpPr>
          </xdr:nvSpPr>
          <xdr:spPr bwMode="auto">
            <a:xfrm>
              <a:off x="232" y="18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9441" name="Rectangle 225"/>
            <xdr:cNvSpPr>
              <a:spLocks noChangeArrowheads="1"/>
            </xdr:cNvSpPr>
          </xdr:nvSpPr>
          <xdr:spPr bwMode="auto">
            <a:xfrm>
              <a:off x="236" y="18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20</a:t>
              </a:r>
            </a:p>
          </xdr:txBody>
        </xdr:sp>
        <xdr:sp macro="" textlink="">
          <xdr:nvSpPr>
            <xdr:cNvPr id="9442" name="Rectangle 226"/>
            <xdr:cNvSpPr>
              <a:spLocks noChangeArrowheads="1"/>
            </xdr:cNvSpPr>
          </xdr:nvSpPr>
          <xdr:spPr bwMode="auto">
            <a:xfrm>
              <a:off x="251" y="183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9443" name="Rectangle 227"/>
            <xdr:cNvSpPr>
              <a:spLocks noChangeArrowheads="1"/>
            </xdr:cNvSpPr>
          </xdr:nvSpPr>
          <xdr:spPr bwMode="auto">
            <a:xfrm>
              <a:off x="261" y="18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44" name="Rectangle 228"/>
            <xdr:cNvSpPr>
              <a:spLocks noChangeArrowheads="1"/>
            </xdr:cNvSpPr>
          </xdr:nvSpPr>
          <xdr:spPr bwMode="auto">
            <a:xfrm>
              <a:off x="76" y="19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45" name="Rectangle 229"/>
            <xdr:cNvSpPr>
              <a:spLocks noChangeArrowheads="1"/>
            </xdr:cNvSpPr>
          </xdr:nvSpPr>
          <xdr:spPr bwMode="auto">
            <a:xfrm>
              <a:off x="76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46" name="Rectangle 230"/>
            <xdr:cNvSpPr>
              <a:spLocks noChangeArrowheads="1"/>
            </xdr:cNvSpPr>
          </xdr:nvSpPr>
          <xdr:spPr bwMode="auto">
            <a:xfrm>
              <a:off x="84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47" name="Rectangle 231"/>
            <xdr:cNvSpPr>
              <a:spLocks noChangeArrowheads="1"/>
            </xdr:cNvSpPr>
          </xdr:nvSpPr>
          <xdr:spPr bwMode="auto">
            <a:xfrm>
              <a:off x="92" y="216"/>
              <a:ext cx="2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mp</a:t>
              </a:r>
            </a:p>
          </xdr:txBody>
        </xdr:sp>
        <xdr:sp macro="" textlink="">
          <xdr:nvSpPr>
            <xdr:cNvPr id="9448" name="Rectangle 232"/>
            <xdr:cNvSpPr>
              <a:spLocks noChangeArrowheads="1"/>
            </xdr:cNvSpPr>
          </xdr:nvSpPr>
          <xdr:spPr bwMode="auto">
            <a:xfrm>
              <a:off x="111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49" name="Rectangle 233"/>
            <xdr:cNvSpPr>
              <a:spLocks noChangeArrowheads="1"/>
            </xdr:cNvSpPr>
          </xdr:nvSpPr>
          <xdr:spPr bwMode="auto">
            <a:xfrm>
              <a:off x="119" y="216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450" name="Rectangle 234"/>
            <xdr:cNvSpPr>
              <a:spLocks noChangeArrowheads="1"/>
            </xdr:cNvSpPr>
          </xdr:nvSpPr>
          <xdr:spPr bwMode="auto">
            <a:xfrm>
              <a:off x="125" y="21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51" name="Rectangle 235"/>
            <xdr:cNvSpPr>
              <a:spLocks noChangeArrowheads="1"/>
            </xdr:cNvSpPr>
          </xdr:nvSpPr>
          <xdr:spPr bwMode="auto">
            <a:xfrm>
              <a:off x="129" y="21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52" name="Rectangle 236"/>
            <xdr:cNvSpPr>
              <a:spLocks noChangeArrowheads="1"/>
            </xdr:cNvSpPr>
          </xdr:nvSpPr>
          <xdr:spPr bwMode="auto">
            <a:xfrm>
              <a:off x="135" y="21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53" name="Rectangle 237"/>
            <xdr:cNvSpPr>
              <a:spLocks noChangeArrowheads="1"/>
            </xdr:cNvSpPr>
          </xdr:nvSpPr>
          <xdr:spPr bwMode="auto">
            <a:xfrm>
              <a:off x="139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9454" name="Rectangle 238"/>
            <xdr:cNvSpPr>
              <a:spLocks noChangeArrowheads="1"/>
            </xdr:cNvSpPr>
          </xdr:nvSpPr>
          <xdr:spPr bwMode="auto">
            <a:xfrm>
              <a:off x="146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455" name="Rectangle 239"/>
            <xdr:cNvSpPr>
              <a:spLocks noChangeArrowheads="1"/>
            </xdr:cNvSpPr>
          </xdr:nvSpPr>
          <xdr:spPr bwMode="auto">
            <a:xfrm>
              <a:off x="154" y="2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56" name="Rectangle 240"/>
            <xdr:cNvSpPr>
              <a:spLocks noChangeArrowheads="1"/>
            </xdr:cNvSpPr>
          </xdr:nvSpPr>
          <xdr:spPr bwMode="auto">
            <a:xfrm>
              <a:off x="158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57" name="Rectangle 241"/>
            <xdr:cNvSpPr>
              <a:spLocks noChangeArrowheads="1"/>
            </xdr:cNvSpPr>
          </xdr:nvSpPr>
          <xdr:spPr bwMode="auto">
            <a:xfrm>
              <a:off x="166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58" name="Rectangle 242"/>
            <xdr:cNvSpPr>
              <a:spLocks noChangeArrowheads="1"/>
            </xdr:cNvSpPr>
          </xdr:nvSpPr>
          <xdr:spPr bwMode="auto">
            <a:xfrm>
              <a:off x="173" y="21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59" name="Rectangle 243"/>
            <xdr:cNvSpPr>
              <a:spLocks noChangeArrowheads="1"/>
            </xdr:cNvSpPr>
          </xdr:nvSpPr>
          <xdr:spPr bwMode="auto">
            <a:xfrm>
              <a:off x="177" y="2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0" name="Rectangle 244"/>
            <xdr:cNvSpPr>
              <a:spLocks noChangeArrowheads="1"/>
            </xdr:cNvSpPr>
          </xdr:nvSpPr>
          <xdr:spPr bwMode="auto">
            <a:xfrm>
              <a:off x="180" y="21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61" name="Rectangle 245"/>
            <xdr:cNvSpPr>
              <a:spLocks noChangeArrowheads="1"/>
            </xdr:cNvSpPr>
          </xdr:nvSpPr>
          <xdr:spPr bwMode="auto">
            <a:xfrm>
              <a:off x="186" y="216"/>
              <a:ext cx="3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apital</a:t>
              </a:r>
            </a:p>
          </xdr:txBody>
        </xdr:sp>
        <xdr:sp macro="" textlink="">
          <xdr:nvSpPr>
            <xdr:cNvPr id="9462" name="Rectangle 246"/>
            <xdr:cNvSpPr>
              <a:spLocks noChangeArrowheads="1"/>
            </xdr:cNvSpPr>
          </xdr:nvSpPr>
          <xdr:spPr bwMode="auto">
            <a:xfrm>
              <a:off x="221" y="2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3" name="Rectangle 247"/>
            <xdr:cNvSpPr>
              <a:spLocks noChangeArrowheads="1"/>
            </xdr:cNvSpPr>
          </xdr:nvSpPr>
          <xdr:spPr bwMode="auto">
            <a:xfrm>
              <a:off x="225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64" name="Rectangle 248"/>
            <xdr:cNvSpPr>
              <a:spLocks noChangeArrowheads="1"/>
            </xdr:cNvSpPr>
          </xdr:nvSpPr>
          <xdr:spPr bwMode="auto">
            <a:xfrm>
              <a:off x="233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65" name="Rectangle 249"/>
            <xdr:cNvSpPr>
              <a:spLocks noChangeArrowheads="1"/>
            </xdr:cNvSpPr>
          </xdr:nvSpPr>
          <xdr:spPr bwMode="auto">
            <a:xfrm>
              <a:off x="240" y="2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6" name="Rectangle 250"/>
            <xdr:cNvSpPr>
              <a:spLocks noChangeArrowheads="1"/>
            </xdr:cNvSpPr>
          </xdr:nvSpPr>
          <xdr:spPr bwMode="auto">
            <a:xfrm>
              <a:off x="244" y="21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67" name="Rectangle 251"/>
            <xdr:cNvSpPr>
              <a:spLocks noChangeArrowheads="1"/>
            </xdr:cNvSpPr>
          </xdr:nvSpPr>
          <xdr:spPr bwMode="auto">
            <a:xfrm>
              <a:off x="247" y="21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68" name="Rectangle 252"/>
            <xdr:cNvSpPr>
              <a:spLocks noChangeArrowheads="1"/>
            </xdr:cNvSpPr>
          </xdr:nvSpPr>
          <xdr:spPr bwMode="auto">
            <a:xfrm>
              <a:off x="255" y="2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9" name="Rectangle 253"/>
            <xdr:cNvSpPr>
              <a:spLocks noChangeArrowheads="1"/>
            </xdr:cNvSpPr>
          </xdr:nvSpPr>
          <xdr:spPr bwMode="auto">
            <a:xfrm>
              <a:off x="258" y="216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470" name="Rectangle 254"/>
            <xdr:cNvSpPr>
              <a:spLocks noChangeArrowheads="1"/>
            </xdr:cNvSpPr>
          </xdr:nvSpPr>
          <xdr:spPr bwMode="auto">
            <a:xfrm>
              <a:off x="264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71" name="Rectangle 255"/>
            <xdr:cNvSpPr>
              <a:spLocks noChangeArrowheads="1"/>
            </xdr:cNvSpPr>
          </xdr:nvSpPr>
          <xdr:spPr bwMode="auto">
            <a:xfrm>
              <a:off x="272" y="21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72" name="Rectangle 256"/>
            <xdr:cNvSpPr>
              <a:spLocks noChangeArrowheads="1"/>
            </xdr:cNvSpPr>
          </xdr:nvSpPr>
          <xdr:spPr bwMode="auto">
            <a:xfrm>
              <a:off x="278" y="216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ie</a:t>
              </a:r>
            </a:p>
          </xdr:txBody>
        </xdr:sp>
        <xdr:sp macro="" textlink="">
          <xdr:nvSpPr>
            <xdr:cNvPr id="9473" name="Rectangle 257"/>
            <xdr:cNvSpPr>
              <a:spLocks noChangeArrowheads="1"/>
            </xdr:cNvSpPr>
          </xdr:nvSpPr>
          <xdr:spPr bwMode="auto">
            <a:xfrm>
              <a:off x="289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74" name="Rectangle 258"/>
            <xdr:cNvSpPr>
              <a:spLocks noChangeArrowheads="1"/>
            </xdr:cNvSpPr>
          </xdr:nvSpPr>
          <xdr:spPr bwMode="auto">
            <a:xfrm>
              <a:off x="297" y="216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ad</a:t>
              </a:r>
            </a:p>
          </xdr:txBody>
        </xdr:sp>
        <xdr:sp macro="" textlink="">
          <xdr:nvSpPr>
            <xdr:cNvPr id="9475" name="Rectangle 259"/>
            <xdr:cNvSpPr>
              <a:spLocks noChangeArrowheads="1"/>
            </xdr:cNvSpPr>
          </xdr:nvSpPr>
          <xdr:spPr bwMode="auto">
            <a:xfrm>
              <a:off x="312" y="2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76" name="Rectangle 260"/>
            <xdr:cNvSpPr>
              <a:spLocks noChangeArrowheads="1"/>
            </xdr:cNvSpPr>
          </xdr:nvSpPr>
          <xdr:spPr bwMode="auto">
            <a:xfrm>
              <a:off x="316" y="21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477" name="Rectangle 261"/>
            <xdr:cNvSpPr>
              <a:spLocks noChangeArrowheads="1"/>
            </xdr:cNvSpPr>
          </xdr:nvSpPr>
          <xdr:spPr bwMode="auto">
            <a:xfrm>
              <a:off x="323" y="21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78" name="Rectangle 262"/>
            <xdr:cNvSpPr>
              <a:spLocks noChangeArrowheads="1"/>
            </xdr:cNvSpPr>
          </xdr:nvSpPr>
          <xdr:spPr bwMode="auto">
            <a:xfrm>
              <a:off x="327" y="216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ncula</a:t>
              </a:r>
            </a:p>
          </xdr:txBody>
        </xdr:sp>
        <xdr:sp macro="" textlink="">
          <xdr:nvSpPr>
            <xdr:cNvPr id="9479" name="Rectangle 263"/>
            <xdr:cNvSpPr>
              <a:spLocks noChangeArrowheads="1"/>
            </xdr:cNvSpPr>
          </xdr:nvSpPr>
          <xdr:spPr bwMode="auto">
            <a:xfrm>
              <a:off x="359" y="21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80" name="Rectangle 264"/>
            <xdr:cNvSpPr>
              <a:spLocks noChangeArrowheads="1"/>
            </xdr:cNvSpPr>
          </xdr:nvSpPr>
          <xdr:spPr bwMode="auto">
            <a:xfrm>
              <a:off x="367" y="216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a:</a:t>
              </a:r>
            </a:p>
          </xdr:txBody>
        </xdr:sp>
        <xdr:sp macro="" textlink="">
          <xdr:nvSpPr>
            <xdr:cNvPr id="9481" name="Rectangle 265"/>
            <xdr:cNvSpPr>
              <a:spLocks noChangeArrowheads="1"/>
            </xdr:cNvSpPr>
          </xdr:nvSpPr>
          <xdr:spPr bwMode="auto">
            <a:xfrm>
              <a:off x="378" y="21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82" name="Rectangle 266"/>
            <xdr:cNvSpPr>
              <a:spLocks noChangeArrowheads="1"/>
            </xdr:cNvSpPr>
          </xdr:nvSpPr>
          <xdr:spPr bwMode="auto">
            <a:xfrm>
              <a:off x="76" y="231"/>
              <a:ext cx="30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483" name="Rectangle 267"/>
            <xdr:cNvSpPr>
              <a:spLocks noChangeArrowheads="1"/>
            </xdr:cNvSpPr>
          </xdr:nvSpPr>
          <xdr:spPr bwMode="auto">
            <a:xfrm>
              <a:off x="76" y="2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84" name="Rectangle 268"/>
            <xdr:cNvSpPr>
              <a:spLocks noChangeArrowheads="1"/>
            </xdr:cNvSpPr>
          </xdr:nvSpPr>
          <xdr:spPr bwMode="auto">
            <a:xfrm>
              <a:off x="91" y="249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85" name="Rectangle 269"/>
            <xdr:cNvSpPr>
              <a:spLocks noChangeArrowheads="1"/>
            </xdr:cNvSpPr>
          </xdr:nvSpPr>
          <xdr:spPr bwMode="auto">
            <a:xfrm>
              <a:off x="98" y="249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86" name="Rectangle 270"/>
            <xdr:cNvSpPr>
              <a:spLocks noChangeArrowheads="1"/>
            </xdr:cNvSpPr>
          </xdr:nvSpPr>
          <xdr:spPr bwMode="auto">
            <a:xfrm>
              <a:off x="105" y="249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487" name="Rectangle 271"/>
            <xdr:cNvSpPr>
              <a:spLocks noChangeArrowheads="1"/>
            </xdr:cNvSpPr>
          </xdr:nvSpPr>
          <xdr:spPr bwMode="auto">
            <a:xfrm>
              <a:off x="113" y="249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88" name="Rectangle 272"/>
            <xdr:cNvSpPr>
              <a:spLocks noChangeArrowheads="1"/>
            </xdr:cNvSpPr>
          </xdr:nvSpPr>
          <xdr:spPr bwMode="auto">
            <a:xfrm>
              <a:off x="116" y="249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489" name="Rectangle 273"/>
            <xdr:cNvSpPr>
              <a:spLocks noChangeArrowheads="1"/>
            </xdr:cNvSpPr>
          </xdr:nvSpPr>
          <xdr:spPr bwMode="auto">
            <a:xfrm>
              <a:off x="121" y="249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9490" name="Rectangle 274"/>
            <xdr:cNvSpPr>
              <a:spLocks noChangeArrowheads="1"/>
            </xdr:cNvSpPr>
          </xdr:nvSpPr>
          <xdr:spPr bwMode="auto">
            <a:xfrm>
              <a:off x="132" y="24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91" name="Rectangle 275"/>
            <xdr:cNvSpPr>
              <a:spLocks noChangeArrowheads="1"/>
            </xdr:cNvSpPr>
          </xdr:nvSpPr>
          <xdr:spPr bwMode="auto">
            <a:xfrm>
              <a:off x="135" y="249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em</a:t>
              </a:r>
            </a:p>
          </xdr:txBody>
        </xdr:sp>
        <xdr:sp macro="" textlink="">
          <xdr:nvSpPr>
            <xdr:cNvPr id="9492" name="Rectangle 276"/>
            <xdr:cNvSpPr>
              <a:spLocks noChangeArrowheads="1"/>
            </xdr:cNvSpPr>
          </xdr:nvSpPr>
          <xdr:spPr bwMode="auto">
            <a:xfrm>
              <a:off x="154" y="249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93" name="Rectangle 277"/>
            <xdr:cNvSpPr>
              <a:spLocks noChangeArrowheads="1"/>
            </xdr:cNvSpPr>
          </xdr:nvSpPr>
          <xdr:spPr bwMode="auto">
            <a:xfrm>
              <a:off x="157" y="249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494" name="Rectangle 278"/>
            <xdr:cNvSpPr>
              <a:spLocks noChangeArrowheads="1"/>
            </xdr:cNvSpPr>
          </xdr:nvSpPr>
          <xdr:spPr bwMode="auto">
            <a:xfrm>
              <a:off x="162" y="249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95" name="Rectangle 279"/>
            <xdr:cNvSpPr>
              <a:spLocks noChangeArrowheads="1"/>
            </xdr:cNvSpPr>
          </xdr:nvSpPr>
          <xdr:spPr bwMode="auto">
            <a:xfrm>
              <a:off x="165" y="249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96" name="Rectangle 280"/>
            <xdr:cNvSpPr>
              <a:spLocks noChangeArrowheads="1"/>
            </xdr:cNvSpPr>
          </xdr:nvSpPr>
          <xdr:spPr bwMode="auto">
            <a:xfrm>
              <a:off x="173" y="249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97" name="Rectangle 281"/>
            <xdr:cNvSpPr>
              <a:spLocks noChangeArrowheads="1"/>
            </xdr:cNvSpPr>
          </xdr:nvSpPr>
          <xdr:spPr bwMode="auto">
            <a:xfrm>
              <a:off x="181" y="24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98" name="Rectangle 282"/>
            <xdr:cNvSpPr>
              <a:spLocks noChangeArrowheads="1"/>
            </xdr:cNvSpPr>
          </xdr:nvSpPr>
          <xdr:spPr bwMode="auto">
            <a:xfrm>
              <a:off x="261" y="249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9499" name="Rectangle 283"/>
            <xdr:cNvSpPr>
              <a:spLocks noChangeArrowheads="1"/>
            </xdr:cNvSpPr>
          </xdr:nvSpPr>
          <xdr:spPr bwMode="auto">
            <a:xfrm>
              <a:off x="284" y="24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00" name="Rectangle 284"/>
            <xdr:cNvSpPr>
              <a:spLocks noChangeArrowheads="1"/>
            </xdr:cNvSpPr>
          </xdr:nvSpPr>
          <xdr:spPr bwMode="auto">
            <a:xfrm>
              <a:off x="287" y="249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50</a:t>
              </a:r>
            </a:p>
          </xdr:txBody>
        </xdr:sp>
        <xdr:sp macro="" textlink="">
          <xdr:nvSpPr>
            <xdr:cNvPr id="9501" name="Rectangle 285"/>
            <xdr:cNvSpPr>
              <a:spLocks noChangeArrowheads="1"/>
            </xdr:cNvSpPr>
          </xdr:nvSpPr>
          <xdr:spPr bwMode="auto">
            <a:xfrm>
              <a:off x="302" y="249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9502" name="Rectangle 286"/>
            <xdr:cNvSpPr>
              <a:spLocks noChangeArrowheads="1"/>
            </xdr:cNvSpPr>
          </xdr:nvSpPr>
          <xdr:spPr bwMode="auto">
            <a:xfrm>
              <a:off x="362" y="24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03" name="Rectangle 287"/>
            <xdr:cNvSpPr>
              <a:spLocks noChangeArrowheads="1"/>
            </xdr:cNvSpPr>
          </xdr:nvSpPr>
          <xdr:spPr bwMode="auto">
            <a:xfrm>
              <a:off x="284" y="265"/>
              <a:ext cx="78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04" name="Rectangle 288"/>
            <xdr:cNvSpPr>
              <a:spLocks noChangeArrowheads="1"/>
            </xdr:cNvSpPr>
          </xdr:nvSpPr>
          <xdr:spPr bwMode="auto">
            <a:xfrm>
              <a:off x="91" y="26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05" name="Rectangle 289"/>
            <xdr:cNvSpPr>
              <a:spLocks noChangeArrowheads="1"/>
            </xdr:cNvSpPr>
          </xdr:nvSpPr>
          <xdr:spPr bwMode="auto">
            <a:xfrm>
              <a:off x="98" y="26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06" name="Rectangle 290"/>
            <xdr:cNvSpPr>
              <a:spLocks noChangeArrowheads="1"/>
            </xdr:cNvSpPr>
          </xdr:nvSpPr>
          <xdr:spPr bwMode="auto">
            <a:xfrm>
              <a:off x="105" y="26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07" name="Rectangle 291"/>
            <xdr:cNvSpPr>
              <a:spLocks noChangeArrowheads="1"/>
            </xdr:cNvSpPr>
          </xdr:nvSpPr>
          <xdr:spPr bwMode="auto">
            <a:xfrm>
              <a:off x="113" y="26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08" name="Rectangle 292"/>
            <xdr:cNvSpPr>
              <a:spLocks noChangeArrowheads="1"/>
            </xdr:cNvSpPr>
          </xdr:nvSpPr>
          <xdr:spPr bwMode="auto">
            <a:xfrm>
              <a:off x="116" y="268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09" name="Rectangle 293"/>
            <xdr:cNvSpPr>
              <a:spLocks noChangeArrowheads="1"/>
            </xdr:cNvSpPr>
          </xdr:nvSpPr>
          <xdr:spPr bwMode="auto">
            <a:xfrm>
              <a:off x="121" y="268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9510" name="Rectangle 294"/>
            <xdr:cNvSpPr>
              <a:spLocks noChangeArrowheads="1"/>
            </xdr:cNvSpPr>
          </xdr:nvSpPr>
          <xdr:spPr bwMode="auto">
            <a:xfrm>
              <a:off x="132" y="26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11" name="Rectangle 295"/>
            <xdr:cNvSpPr>
              <a:spLocks noChangeArrowheads="1"/>
            </xdr:cNvSpPr>
          </xdr:nvSpPr>
          <xdr:spPr bwMode="auto">
            <a:xfrm>
              <a:off x="135" y="268"/>
              <a:ext cx="1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su</a:t>
              </a:r>
            </a:p>
          </xdr:txBody>
        </xdr:sp>
        <xdr:sp macro="" textlink="">
          <xdr:nvSpPr>
            <xdr:cNvPr id="9512" name="Rectangle 296"/>
            <xdr:cNvSpPr>
              <a:spLocks noChangeArrowheads="1"/>
            </xdr:cNvSpPr>
          </xdr:nvSpPr>
          <xdr:spPr bwMode="auto">
            <a:xfrm>
              <a:off x="148" y="268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scr</a:t>
              </a:r>
            </a:p>
          </xdr:txBody>
        </xdr:sp>
        <xdr:sp macro="" textlink="">
          <xdr:nvSpPr>
            <xdr:cNvPr id="9513" name="Rectangle 297"/>
            <xdr:cNvSpPr>
              <a:spLocks noChangeArrowheads="1"/>
            </xdr:cNvSpPr>
          </xdr:nvSpPr>
          <xdr:spPr bwMode="auto">
            <a:xfrm>
              <a:off x="165" y="26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14" name="Rectangle 298"/>
            <xdr:cNvSpPr>
              <a:spLocks noChangeArrowheads="1"/>
            </xdr:cNvSpPr>
          </xdr:nvSpPr>
          <xdr:spPr bwMode="auto">
            <a:xfrm>
              <a:off x="169" y="26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15" name="Rectangle 299"/>
            <xdr:cNvSpPr>
              <a:spLocks noChangeArrowheads="1"/>
            </xdr:cNvSpPr>
          </xdr:nvSpPr>
          <xdr:spPr bwMode="auto">
            <a:xfrm>
              <a:off x="176" y="268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16" name="Rectangle 300"/>
            <xdr:cNvSpPr>
              <a:spLocks noChangeArrowheads="1"/>
            </xdr:cNvSpPr>
          </xdr:nvSpPr>
          <xdr:spPr bwMode="auto">
            <a:xfrm>
              <a:off x="181" y="26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17" name="Rectangle 301"/>
            <xdr:cNvSpPr>
              <a:spLocks noChangeArrowheads="1"/>
            </xdr:cNvSpPr>
          </xdr:nvSpPr>
          <xdr:spPr bwMode="auto">
            <a:xfrm>
              <a:off x="189" y="26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18" name="Rectangle 302"/>
            <xdr:cNvSpPr>
              <a:spLocks noChangeArrowheads="1"/>
            </xdr:cNvSpPr>
          </xdr:nvSpPr>
          <xdr:spPr bwMode="auto">
            <a:xfrm>
              <a:off x="262" y="268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9519" name="Rectangle 303"/>
            <xdr:cNvSpPr>
              <a:spLocks noChangeArrowheads="1"/>
            </xdr:cNvSpPr>
          </xdr:nvSpPr>
          <xdr:spPr bwMode="auto">
            <a:xfrm>
              <a:off x="284" y="26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20" name="Rectangle 304"/>
            <xdr:cNvSpPr>
              <a:spLocks noChangeArrowheads="1"/>
            </xdr:cNvSpPr>
          </xdr:nvSpPr>
          <xdr:spPr bwMode="auto">
            <a:xfrm>
              <a:off x="287" y="268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50</a:t>
              </a:r>
            </a:p>
          </xdr:txBody>
        </xdr:sp>
        <xdr:sp macro="" textlink="">
          <xdr:nvSpPr>
            <xdr:cNvPr id="9521" name="Rectangle 305"/>
            <xdr:cNvSpPr>
              <a:spLocks noChangeArrowheads="1"/>
            </xdr:cNvSpPr>
          </xdr:nvSpPr>
          <xdr:spPr bwMode="auto">
            <a:xfrm>
              <a:off x="302" y="268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9522" name="Rectangle 306"/>
            <xdr:cNvSpPr>
              <a:spLocks noChangeArrowheads="1"/>
            </xdr:cNvSpPr>
          </xdr:nvSpPr>
          <xdr:spPr bwMode="auto">
            <a:xfrm>
              <a:off x="362" y="26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23" name="Rectangle 307"/>
            <xdr:cNvSpPr>
              <a:spLocks noChangeArrowheads="1"/>
            </xdr:cNvSpPr>
          </xdr:nvSpPr>
          <xdr:spPr bwMode="auto">
            <a:xfrm>
              <a:off x="284" y="283"/>
              <a:ext cx="78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24" name="Rectangle 308"/>
            <xdr:cNvSpPr>
              <a:spLocks noChangeArrowheads="1"/>
            </xdr:cNvSpPr>
          </xdr:nvSpPr>
          <xdr:spPr bwMode="auto">
            <a:xfrm>
              <a:off x="91" y="28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25" name="Rectangle 309"/>
            <xdr:cNvSpPr>
              <a:spLocks noChangeArrowheads="1"/>
            </xdr:cNvSpPr>
          </xdr:nvSpPr>
          <xdr:spPr bwMode="auto">
            <a:xfrm>
              <a:off x="98" y="28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26" name="Rectangle 310"/>
            <xdr:cNvSpPr>
              <a:spLocks noChangeArrowheads="1"/>
            </xdr:cNvSpPr>
          </xdr:nvSpPr>
          <xdr:spPr bwMode="auto">
            <a:xfrm>
              <a:off x="105" y="28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27" name="Rectangle 311"/>
            <xdr:cNvSpPr>
              <a:spLocks noChangeArrowheads="1"/>
            </xdr:cNvSpPr>
          </xdr:nvSpPr>
          <xdr:spPr bwMode="auto">
            <a:xfrm>
              <a:off x="113" y="28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28" name="Rectangle 312"/>
            <xdr:cNvSpPr>
              <a:spLocks noChangeArrowheads="1"/>
            </xdr:cNvSpPr>
          </xdr:nvSpPr>
          <xdr:spPr bwMode="auto">
            <a:xfrm>
              <a:off x="116" y="286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29" name="Rectangle 313"/>
            <xdr:cNvSpPr>
              <a:spLocks noChangeArrowheads="1"/>
            </xdr:cNvSpPr>
          </xdr:nvSpPr>
          <xdr:spPr bwMode="auto">
            <a:xfrm>
              <a:off x="121" y="286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9530" name="Rectangle 314"/>
            <xdr:cNvSpPr>
              <a:spLocks noChangeArrowheads="1"/>
            </xdr:cNvSpPr>
          </xdr:nvSpPr>
          <xdr:spPr bwMode="auto">
            <a:xfrm>
              <a:off x="132" y="28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31" name="Rectangle 315"/>
            <xdr:cNvSpPr>
              <a:spLocks noChangeArrowheads="1"/>
            </xdr:cNvSpPr>
          </xdr:nvSpPr>
          <xdr:spPr bwMode="auto">
            <a:xfrm>
              <a:off x="135" y="28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32" name="Rectangle 316"/>
            <xdr:cNvSpPr>
              <a:spLocks noChangeArrowheads="1"/>
            </xdr:cNvSpPr>
          </xdr:nvSpPr>
          <xdr:spPr bwMode="auto">
            <a:xfrm>
              <a:off x="139" y="28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533" name="Rectangle 317"/>
            <xdr:cNvSpPr>
              <a:spLocks noChangeArrowheads="1"/>
            </xdr:cNvSpPr>
          </xdr:nvSpPr>
          <xdr:spPr bwMode="auto">
            <a:xfrm>
              <a:off x="146" y="286"/>
              <a:ext cx="13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te</a:t>
              </a:r>
            </a:p>
          </xdr:txBody>
        </xdr:sp>
        <xdr:sp macro="" textlink="">
          <xdr:nvSpPr>
            <xdr:cNvPr id="9534" name="Rectangle 318"/>
            <xdr:cNvSpPr>
              <a:spLocks noChangeArrowheads="1"/>
            </xdr:cNvSpPr>
          </xdr:nvSpPr>
          <xdr:spPr bwMode="auto">
            <a:xfrm>
              <a:off x="159" y="286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9535" name="Rectangle 319"/>
            <xdr:cNvSpPr>
              <a:spLocks noChangeArrowheads="1"/>
            </xdr:cNvSpPr>
          </xdr:nvSpPr>
          <xdr:spPr bwMode="auto">
            <a:xfrm>
              <a:off x="165" y="286"/>
              <a:ext cx="1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ra</a:t>
              </a:r>
            </a:p>
          </xdr:txBody>
        </xdr:sp>
        <xdr:sp macro="" textlink="">
          <xdr:nvSpPr>
            <xdr:cNvPr id="9536" name="Rectangle 320"/>
            <xdr:cNvSpPr>
              <a:spLocks noChangeArrowheads="1"/>
            </xdr:cNvSpPr>
          </xdr:nvSpPr>
          <xdr:spPr bwMode="auto">
            <a:xfrm>
              <a:off x="178" y="28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37" name="Rectangle 321"/>
            <xdr:cNvSpPr>
              <a:spLocks noChangeArrowheads="1"/>
            </xdr:cNvSpPr>
          </xdr:nvSpPr>
          <xdr:spPr bwMode="auto">
            <a:xfrm>
              <a:off x="185" y="28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38" name="Rectangle 322"/>
            <xdr:cNvSpPr>
              <a:spLocks noChangeArrowheads="1"/>
            </xdr:cNvSpPr>
          </xdr:nvSpPr>
          <xdr:spPr bwMode="auto">
            <a:xfrm>
              <a:off x="193" y="28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39" name="Rectangle 323"/>
            <xdr:cNvSpPr>
              <a:spLocks noChangeArrowheads="1"/>
            </xdr:cNvSpPr>
          </xdr:nvSpPr>
          <xdr:spPr bwMode="auto">
            <a:xfrm>
              <a:off x="262" y="286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9540" name="Rectangle 324"/>
            <xdr:cNvSpPr>
              <a:spLocks noChangeArrowheads="1"/>
            </xdr:cNvSpPr>
          </xdr:nvSpPr>
          <xdr:spPr bwMode="auto">
            <a:xfrm>
              <a:off x="284" y="28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41" name="Rectangle 325"/>
            <xdr:cNvSpPr>
              <a:spLocks noChangeArrowheads="1"/>
            </xdr:cNvSpPr>
          </xdr:nvSpPr>
          <xdr:spPr bwMode="auto">
            <a:xfrm>
              <a:off x="287" y="286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50</a:t>
              </a:r>
            </a:p>
          </xdr:txBody>
        </xdr:sp>
        <xdr:sp macro="" textlink="">
          <xdr:nvSpPr>
            <xdr:cNvPr id="9542" name="Rectangle 326"/>
            <xdr:cNvSpPr>
              <a:spLocks noChangeArrowheads="1"/>
            </xdr:cNvSpPr>
          </xdr:nvSpPr>
          <xdr:spPr bwMode="auto">
            <a:xfrm>
              <a:off x="302" y="286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9543" name="Rectangle 327"/>
            <xdr:cNvSpPr>
              <a:spLocks noChangeArrowheads="1"/>
            </xdr:cNvSpPr>
          </xdr:nvSpPr>
          <xdr:spPr bwMode="auto">
            <a:xfrm>
              <a:off x="362" y="28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44" name="Rectangle 328"/>
            <xdr:cNvSpPr>
              <a:spLocks noChangeArrowheads="1"/>
            </xdr:cNvSpPr>
          </xdr:nvSpPr>
          <xdr:spPr bwMode="auto">
            <a:xfrm>
              <a:off x="284" y="302"/>
              <a:ext cx="78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45" name="Rectangle 329"/>
            <xdr:cNvSpPr>
              <a:spLocks noChangeArrowheads="1"/>
            </xdr:cNvSpPr>
          </xdr:nvSpPr>
          <xdr:spPr bwMode="auto">
            <a:xfrm>
              <a:off x="76" y="30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46" name="Rectangle 330"/>
            <xdr:cNvSpPr>
              <a:spLocks noChangeArrowheads="1"/>
            </xdr:cNvSpPr>
          </xdr:nvSpPr>
          <xdr:spPr bwMode="auto">
            <a:xfrm>
              <a:off x="76" y="332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</a:t>
              </a:r>
            </a:p>
          </xdr:txBody>
        </xdr:sp>
        <xdr:sp macro="" textlink="">
          <xdr:nvSpPr>
            <xdr:cNvPr id="9547" name="Rectangle 331"/>
            <xdr:cNvSpPr>
              <a:spLocks noChangeArrowheads="1"/>
            </xdr:cNvSpPr>
          </xdr:nvSpPr>
          <xdr:spPr bwMode="auto">
            <a:xfrm>
              <a:off x="93" y="332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48" name="Rectangle 332"/>
            <xdr:cNvSpPr>
              <a:spLocks noChangeArrowheads="1"/>
            </xdr:cNvSpPr>
          </xdr:nvSpPr>
          <xdr:spPr bwMode="auto">
            <a:xfrm>
              <a:off x="102" y="332"/>
              <a:ext cx="2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DRO</a:t>
              </a:r>
            </a:p>
          </xdr:txBody>
        </xdr:sp>
        <xdr:sp macro="" textlink="">
          <xdr:nvSpPr>
            <xdr:cNvPr id="9549" name="Rectangle 333"/>
            <xdr:cNvSpPr>
              <a:spLocks noChangeArrowheads="1"/>
            </xdr:cNvSpPr>
          </xdr:nvSpPr>
          <xdr:spPr bwMode="auto">
            <a:xfrm>
              <a:off x="130" y="3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50" name="Rectangle 334"/>
            <xdr:cNvSpPr>
              <a:spLocks noChangeArrowheads="1"/>
            </xdr:cNvSpPr>
          </xdr:nvSpPr>
          <xdr:spPr bwMode="auto">
            <a:xfrm>
              <a:off x="134" y="332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51" name="Rectangle 335"/>
            <xdr:cNvSpPr>
              <a:spLocks noChangeArrowheads="1"/>
            </xdr:cNvSpPr>
          </xdr:nvSpPr>
          <xdr:spPr bwMode="auto">
            <a:xfrm>
              <a:off x="143" y="33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52" name="Rectangle 336"/>
            <xdr:cNvSpPr>
              <a:spLocks noChangeArrowheads="1"/>
            </xdr:cNvSpPr>
          </xdr:nvSpPr>
          <xdr:spPr bwMode="auto">
            <a:xfrm>
              <a:off x="150" y="332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553" name="Rectangle 337"/>
            <xdr:cNvSpPr>
              <a:spLocks noChangeArrowheads="1"/>
            </xdr:cNvSpPr>
          </xdr:nvSpPr>
          <xdr:spPr bwMode="auto">
            <a:xfrm>
              <a:off x="156" y="3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54" name="Rectangle 338"/>
            <xdr:cNvSpPr>
              <a:spLocks noChangeArrowheads="1"/>
            </xdr:cNvSpPr>
          </xdr:nvSpPr>
          <xdr:spPr bwMode="auto">
            <a:xfrm>
              <a:off x="160" y="33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55" name="Rectangle 339"/>
            <xdr:cNvSpPr>
              <a:spLocks noChangeArrowheads="1"/>
            </xdr:cNvSpPr>
          </xdr:nvSpPr>
          <xdr:spPr bwMode="auto">
            <a:xfrm>
              <a:off x="168" y="332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56" name="Rectangle 340"/>
            <xdr:cNvSpPr>
              <a:spLocks noChangeArrowheads="1"/>
            </xdr:cNvSpPr>
          </xdr:nvSpPr>
          <xdr:spPr bwMode="auto">
            <a:xfrm>
              <a:off x="176" y="33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57" name="Rectangle 341"/>
            <xdr:cNvSpPr>
              <a:spLocks noChangeArrowheads="1"/>
            </xdr:cNvSpPr>
          </xdr:nvSpPr>
          <xdr:spPr bwMode="auto">
            <a:xfrm>
              <a:off x="184" y="33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58" name="Rectangle 342"/>
            <xdr:cNvSpPr>
              <a:spLocks noChangeArrowheads="1"/>
            </xdr:cNvSpPr>
          </xdr:nvSpPr>
          <xdr:spPr bwMode="auto">
            <a:xfrm>
              <a:off x="188" y="33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59" name="Rectangle 343"/>
            <xdr:cNvSpPr>
              <a:spLocks noChangeArrowheads="1"/>
            </xdr:cNvSpPr>
          </xdr:nvSpPr>
          <xdr:spPr bwMode="auto">
            <a:xfrm>
              <a:off x="195" y="332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60" name="Rectangle 344"/>
            <xdr:cNvSpPr>
              <a:spLocks noChangeArrowheads="1"/>
            </xdr:cNvSpPr>
          </xdr:nvSpPr>
          <xdr:spPr bwMode="auto">
            <a:xfrm>
              <a:off x="204" y="332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561" name="Rectangle 345"/>
            <xdr:cNvSpPr>
              <a:spLocks noChangeArrowheads="1"/>
            </xdr:cNvSpPr>
          </xdr:nvSpPr>
          <xdr:spPr bwMode="auto">
            <a:xfrm>
              <a:off x="210" y="3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62" name="Rectangle 346"/>
            <xdr:cNvSpPr>
              <a:spLocks noChangeArrowheads="1"/>
            </xdr:cNvSpPr>
          </xdr:nvSpPr>
          <xdr:spPr bwMode="auto">
            <a:xfrm>
              <a:off x="214" y="33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63" name="Rectangle 347"/>
            <xdr:cNvSpPr>
              <a:spLocks noChangeArrowheads="1"/>
            </xdr:cNvSpPr>
          </xdr:nvSpPr>
          <xdr:spPr bwMode="auto">
            <a:xfrm>
              <a:off x="218" y="332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564" name="Rectangle 348"/>
            <xdr:cNvSpPr>
              <a:spLocks noChangeArrowheads="1"/>
            </xdr:cNvSpPr>
          </xdr:nvSpPr>
          <xdr:spPr bwMode="auto">
            <a:xfrm>
              <a:off x="228" y="33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65" name="Rectangle 349"/>
            <xdr:cNvSpPr>
              <a:spLocks noChangeArrowheads="1"/>
            </xdr:cNvSpPr>
          </xdr:nvSpPr>
          <xdr:spPr bwMode="auto">
            <a:xfrm>
              <a:off x="235" y="33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66" name="Rectangle 350"/>
            <xdr:cNvSpPr>
              <a:spLocks noChangeArrowheads="1"/>
            </xdr:cNvSpPr>
          </xdr:nvSpPr>
          <xdr:spPr bwMode="auto">
            <a:xfrm>
              <a:off x="242" y="332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9567" name="Rectangle 351"/>
            <xdr:cNvSpPr>
              <a:spLocks noChangeArrowheads="1"/>
            </xdr:cNvSpPr>
          </xdr:nvSpPr>
          <xdr:spPr bwMode="auto">
            <a:xfrm>
              <a:off x="251" y="332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568" name="Rectangle 352"/>
            <xdr:cNvSpPr>
              <a:spLocks noChangeArrowheads="1"/>
            </xdr:cNvSpPr>
          </xdr:nvSpPr>
          <xdr:spPr bwMode="auto">
            <a:xfrm>
              <a:off x="259" y="332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69" name="Rectangle 353"/>
            <xdr:cNvSpPr>
              <a:spLocks noChangeArrowheads="1"/>
            </xdr:cNvSpPr>
          </xdr:nvSpPr>
          <xdr:spPr bwMode="auto">
            <a:xfrm>
              <a:off x="268" y="332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70" name="Rectangle 354"/>
            <xdr:cNvSpPr>
              <a:spLocks noChangeArrowheads="1"/>
            </xdr:cNvSpPr>
          </xdr:nvSpPr>
          <xdr:spPr bwMode="auto">
            <a:xfrm>
              <a:off x="277" y="332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71" name="Rectangle 355"/>
            <xdr:cNvSpPr>
              <a:spLocks noChangeArrowheads="1"/>
            </xdr:cNvSpPr>
          </xdr:nvSpPr>
          <xdr:spPr bwMode="auto">
            <a:xfrm>
              <a:off x="287" y="3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72" name="Rectangle 356"/>
            <xdr:cNvSpPr>
              <a:spLocks noChangeArrowheads="1"/>
            </xdr:cNvSpPr>
          </xdr:nvSpPr>
          <xdr:spPr bwMode="auto">
            <a:xfrm>
              <a:off x="291" y="332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73" name="Rectangle 357"/>
            <xdr:cNvSpPr>
              <a:spLocks noChangeArrowheads="1"/>
            </xdr:cNvSpPr>
          </xdr:nvSpPr>
          <xdr:spPr bwMode="auto">
            <a:xfrm>
              <a:off x="301" y="33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74" name="Rectangle 358"/>
            <xdr:cNvSpPr>
              <a:spLocks noChangeArrowheads="1"/>
            </xdr:cNvSpPr>
          </xdr:nvSpPr>
          <xdr:spPr bwMode="auto">
            <a:xfrm>
              <a:off x="308" y="3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75" name="Rectangle 359"/>
            <xdr:cNvSpPr>
              <a:spLocks noChangeArrowheads="1"/>
            </xdr:cNvSpPr>
          </xdr:nvSpPr>
          <xdr:spPr bwMode="auto">
            <a:xfrm>
              <a:off x="311" y="332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576" name="Rectangle 360"/>
            <xdr:cNvSpPr>
              <a:spLocks noChangeArrowheads="1"/>
            </xdr:cNvSpPr>
          </xdr:nvSpPr>
          <xdr:spPr bwMode="auto">
            <a:xfrm>
              <a:off x="327" y="3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77" name="Rectangle 361"/>
            <xdr:cNvSpPr>
              <a:spLocks noChangeArrowheads="1"/>
            </xdr:cNvSpPr>
          </xdr:nvSpPr>
          <xdr:spPr bwMode="auto">
            <a:xfrm>
              <a:off x="330" y="332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</a:t>
              </a:r>
            </a:p>
          </xdr:txBody>
        </xdr:sp>
        <xdr:sp macro="" textlink="">
          <xdr:nvSpPr>
            <xdr:cNvPr id="9578" name="Rectangle 362"/>
            <xdr:cNvSpPr>
              <a:spLocks noChangeArrowheads="1"/>
            </xdr:cNvSpPr>
          </xdr:nvSpPr>
          <xdr:spPr bwMode="auto">
            <a:xfrm>
              <a:off x="347" y="33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79" name="Rectangle 363"/>
            <xdr:cNvSpPr>
              <a:spLocks noChangeArrowheads="1"/>
            </xdr:cNvSpPr>
          </xdr:nvSpPr>
          <xdr:spPr bwMode="auto">
            <a:xfrm>
              <a:off x="355" y="33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80" name="Rectangle 364"/>
            <xdr:cNvSpPr>
              <a:spLocks noChangeArrowheads="1"/>
            </xdr:cNvSpPr>
          </xdr:nvSpPr>
          <xdr:spPr bwMode="auto">
            <a:xfrm>
              <a:off x="359" y="33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81" name="Rectangle 365"/>
            <xdr:cNvSpPr>
              <a:spLocks noChangeArrowheads="1"/>
            </xdr:cNvSpPr>
          </xdr:nvSpPr>
          <xdr:spPr bwMode="auto">
            <a:xfrm>
              <a:off x="366" y="332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82" name="Rectangle 366"/>
            <xdr:cNvSpPr>
              <a:spLocks noChangeArrowheads="1"/>
            </xdr:cNvSpPr>
          </xdr:nvSpPr>
          <xdr:spPr bwMode="auto">
            <a:xfrm>
              <a:off x="375" y="332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83" name="Rectangle 367"/>
            <xdr:cNvSpPr>
              <a:spLocks noChangeArrowheads="1"/>
            </xdr:cNvSpPr>
          </xdr:nvSpPr>
          <xdr:spPr bwMode="auto">
            <a:xfrm>
              <a:off x="384" y="332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84" name="Rectangle 368"/>
            <xdr:cNvSpPr>
              <a:spLocks noChangeArrowheads="1"/>
            </xdr:cNvSpPr>
          </xdr:nvSpPr>
          <xdr:spPr bwMode="auto">
            <a:xfrm>
              <a:off x="393" y="3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85" name="Rectangle 369"/>
            <xdr:cNvSpPr>
              <a:spLocks noChangeArrowheads="1"/>
            </xdr:cNvSpPr>
          </xdr:nvSpPr>
          <xdr:spPr bwMode="auto">
            <a:xfrm>
              <a:off x="397" y="332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586" name="Rectangle 370"/>
            <xdr:cNvSpPr>
              <a:spLocks noChangeArrowheads="1"/>
            </xdr:cNvSpPr>
          </xdr:nvSpPr>
          <xdr:spPr bwMode="auto">
            <a:xfrm>
              <a:off x="406" y="33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87" name="Rectangle 371"/>
            <xdr:cNvSpPr>
              <a:spLocks noChangeArrowheads="1"/>
            </xdr:cNvSpPr>
          </xdr:nvSpPr>
          <xdr:spPr bwMode="auto">
            <a:xfrm>
              <a:off x="410" y="332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588" name="Rectangle 372"/>
            <xdr:cNvSpPr>
              <a:spLocks noChangeArrowheads="1"/>
            </xdr:cNvSpPr>
          </xdr:nvSpPr>
          <xdr:spPr bwMode="auto">
            <a:xfrm>
              <a:off x="419" y="33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89" name="Rectangle 373"/>
            <xdr:cNvSpPr>
              <a:spLocks noChangeArrowheads="1"/>
            </xdr:cNvSpPr>
          </xdr:nvSpPr>
          <xdr:spPr bwMode="auto">
            <a:xfrm>
              <a:off x="427" y="332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9590" name="Rectangle 374"/>
            <xdr:cNvSpPr>
              <a:spLocks noChangeArrowheads="1"/>
            </xdr:cNvSpPr>
          </xdr:nvSpPr>
          <xdr:spPr bwMode="auto">
            <a:xfrm>
              <a:off x="443" y="332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91" name="Rectangle 375"/>
            <xdr:cNvSpPr>
              <a:spLocks noChangeArrowheads="1"/>
            </xdr:cNvSpPr>
          </xdr:nvSpPr>
          <xdr:spPr bwMode="auto">
            <a:xfrm>
              <a:off x="452" y="332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9592" name="Rectangle 376"/>
            <xdr:cNvSpPr>
              <a:spLocks noChangeArrowheads="1"/>
            </xdr:cNvSpPr>
          </xdr:nvSpPr>
          <xdr:spPr bwMode="auto">
            <a:xfrm>
              <a:off x="474" y="3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93" name="Rectangle 377"/>
            <xdr:cNvSpPr>
              <a:spLocks noChangeArrowheads="1"/>
            </xdr:cNvSpPr>
          </xdr:nvSpPr>
          <xdr:spPr bwMode="auto">
            <a:xfrm>
              <a:off x="76" y="34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94" name="Rectangle 378"/>
            <xdr:cNvSpPr>
              <a:spLocks noChangeArrowheads="1"/>
            </xdr:cNvSpPr>
          </xdr:nvSpPr>
          <xdr:spPr bwMode="auto">
            <a:xfrm>
              <a:off x="114" y="366"/>
              <a:ext cx="22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95" name="Rectangle 379"/>
            <xdr:cNvSpPr>
              <a:spLocks noChangeArrowheads="1"/>
            </xdr:cNvSpPr>
          </xdr:nvSpPr>
          <xdr:spPr bwMode="auto">
            <a:xfrm>
              <a:off x="114" y="377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96" name="Rectangle 380"/>
            <xdr:cNvSpPr>
              <a:spLocks noChangeArrowheads="1"/>
            </xdr:cNvSpPr>
          </xdr:nvSpPr>
          <xdr:spPr bwMode="auto">
            <a:xfrm>
              <a:off x="132" y="377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97" name="Rectangle 381"/>
            <xdr:cNvSpPr>
              <a:spLocks noChangeArrowheads="1"/>
            </xdr:cNvSpPr>
          </xdr:nvSpPr>
          <xdr:spPr bwMode="auto">
            <a:xfrm>
              <a:off x="114" y="395"/>
              <a:ext cx="22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98" name="Rectangle 382"/>
            <xdr:cNvSpPr>
              <a:spLocks noChangeArrowheads="1"/>
            </xdr:cNvSpPr>
          </xdr:nvSpPr>
          <xdr:spPr bwMode="auto">
            <a:xfrm>
              <a:off x="118" y="377"/>
              <a:ext cx="1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99" name="Rectangle 383"/>
            <xdr:cNvSpPr>
              <a:spLocks noChangeArrowheads="1"/>
            </xdr:cNvSpPr>
          </xdr:nvSpPr>
          <xdr:spPr bwMode="auto">
            <a:xfrm>
              <a:off x="118" y="376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9600" name="Rectangle 384"/>
            <xdr:cNvSpPr>
              <a:spLocks noChangeArrowheads="1"/>
            </xdr:cNvSpPr>
          </xdr:nvSpPr>
          <xdr:spPr bwMode="auto">
            <a:xfrm>
              <a:off x="132" y="37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601" name="Rectangle 385"/>
            <xdr:cNvSpPr>
              <a:spLocks noChangeArrowheads="1"/>
            </xdr:cNvSpPr>
          </xdr:nvSpPr>
          <xdr:spPr bwMode="auto">
            <a:xfrm>
              <a:off x="137" y="366"/>
              <a:ext cx="200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2" name="Rectangle 386"/>
            <xdr:cNvSpPr>
              <a:spLocks noChangeArrowheads="1"/>
            </xdr:cNvSpPr>
          </xdr:nvSpPr>
          <xdr:spPr bwMode="auto">
            <a:xfrm>
              <a:off x="137" y="377"/>
              <a:ext cx="5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3" name="Rectangle 387"/>
            <xdr:cNvSpPr>
              <a:spLocks noChangeArrowheads="1"/>
            </xdr:cNvSpPr>
          </xdr:nvSpPr>
          <xdr:spPr bwMode="auto">
            <a:xfrm>
              <a:off x="333" y="377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4" name="Rectangle 388"/>
            <xdr:cNvSpPr>
              <a:spLocks noChangeArrowheads="1"/>
            </xdr:cNvSpPr>
          </xdr:nvSpPr>
          <xdr:spPr bwMode="auto">
            <a:xfrm>
              <a:off x="137" y="395"/>
              <a:ext cx="200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5" name="Rectangle 389"/>
            <xdr:cNvSpPr>
              <a:spLocks noChangeArrowheads="1"/>
            </xdr:cNvSpPr>
          </xdr:nvSpPr>
          <xdr:spPr bwMode="auto">
            <a:xfrm>
              <a:off x="142" y="377"/>
              <a:ext cx="191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6" name="Rectangle 390"/>
            <xdr:cNvSpPr>
              <a:spLocks noChangeArrowheads="1"/>
            </xdr:cNvSpPr>
          </xdr:nvSpPr>
          <xdr:spPr bwMode="auto">
            <a:xfrm>
              <a:off x="187" y="376"/>
              <a:ext cx="10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Accionista/Socio</a:t>
              </a:r>
            </a:p>
          </xdr:txBody>
        </xdr:sp>
        <xdr:sp macro="" textlink="">
          <xdr:nvSpPr>
            <xdr:cNvPr id="9607" name="Rectangle 391"/>
            <xdr:cNvSpPr>
              <a:spLocks noChangeArrowheads="1"/>
            </xdr:cNvSpPr>
          </xdr:nvSpPr>
          <xdr:spPr bwMode="auto">
            <a:xfrm>
              <a:off x="288" y="37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608" name="Rectangle 392"/>
            <xdr:cNvSpPr>
              <a:spLocks noChangeArrowheads="1"/>
            </xdr:cNvSpPr>
          </xdr:nvSpPr>
          <xdr:spPr bwMode="auto">
            <a:xfrm>
              <a:off x="338" y="366"/>
              <a:ext cx="134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9" name="Rectangle 393"/>
            <xdr:cNvSpPr>
              <a:spLocks noChangeArrowheads="1"/>
            </xdr:cNvSpPr>
          </xdr:nvSpPr>
          <xdr:spPr bwMode="auto">
            <a:xfrm>
              <a:off x="338" y="377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0" name="Rectangle 394"/>
            <xdr:cNvSpPr>
              <a:spLocks noChangeArrowheads="1"/>
            </xdr:cNvSpPr>
          </xdr:nvSpPr>
          <xdr:spPr bwMode="auto">
            <a:xfrm>
              <a:off x="468" y="377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1" name="Rectangle 395"/>
            <xdr:cNvSpPr>
              <a:spLocks noChangeArrowheads="1"/>
            </xdr:cNvSpPr>
          </xdr:nvSpPr>
          <xdr:spPr bwMode="auto">
            <a:xfrm>
              <a:off x="338" y="395"/>
              <a:ext cx="134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2" name="Rectangle 396"/>
            <xdr:cNvSpPr>
              <a:spLocks noChangeArrowheads="1"/>
            </xdr:cNvSpPr>
          </xdr:nvSpPr>
          <xdr:spPr bwMode="auto">
            <a:xfrm>
              <a:off x="342" y="377"/>
              <a:ext cx="126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3" name="Rectangle 397"/>
            <xdr:cNvSpPr>
              <a:spLocks noChangeArrowheads="1"/>
            </xdr:cNvSpPr>
          </xdr:nvSpPr>
          <xdr:spPr bwMode="auto">
            <a:xfrm>
              <a:off x="384" y="376"/>
              <a:ext cx="4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Monto</a:t>
              </a:r>
            </a:p>
          </xdr:txBody>
        </xdr:sp>
        <xdr:sp macro="" textlink="">
          <xdr:nvSpPr>
            <xdr:cNvPr id="9614" name="Rectangle 398"/>
            <xdr:cNvSpPr>
              <a:spLocks noChangeArrowheads="1"/>
            </xdr:cNvSpPr>
          </xdr:nvSpPr>
          <xdr:spPr bwMode="auto">
            <a:xfrm>
              <a:off x="426" y="37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615" name="Rectangle 399"/>
            <xdr:cNvSpPr>
              <a:spLocks noChangeArrowheads="1"/>
            </xdr:cNvSpPr>
          </xdr:nvSpPr>
          <xdr:spPr bwMode="auto">
            <a:xfrm>
              <a:off x="473" y="366"/>
              <a:ext cx="192" cy="2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6" name="Rectangle 400"/>
            <xdr:cNvSpPr>
              <a:spLocks noChangeArrowheads="1"/>
            </xdr:cNvSpPr>
          </xdr:nvSpPr>
          <xdr:spPr bwMode="auto">
            <a:xfrm>
              <a:off x="473" y="368"/>
              <a:ext cx="5" cy="36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7" name="Rectangle 401"/>
            <xdr:cNvSpPr>
              <a:spLocks noChangeArrowheads="1"/>
            </xdr:cNvSpPr>
          </xdr:nvSpPr>
          <xdr:spPr bwMode="auto">
            <a:xfrm>
              <a:off x="661" y="368"/>
              <a:ext cx="4" cy="36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8" name="Rectangle 402"/>
            <xdr:cNvSpPr>
              <a:spLocks noChangeArrowheads="1"/>
            </xdr:cNvSpPr>
          </xdr:nvSpPr>
          <xdr:spPr bwMode="auto">
            <a:xfrm>
              <a:off x="473" y="404"/>
              <a:ext cx="192" cy="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9" name="Rectangle 403"/>
            <xdr:cNvSpPr>
              <a:spLocks noChangeArrowheads="1"/>
            </xdr:cNvSpPr>
          </xdr:nvSpPr>
          <xdr:spPr bwMode="auto">
            <a:xfrm>
              <a:off x="478" y="368"/>
              <a:ext cx="183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20" name="Rectangle 404"/>
            <xdr:cNvSpPr>
              <a:spLocks noChangeArrowheads="1"/>
            </xdr:cNvSpPr>
          </xdr:nvSpPr>
          <xdr:spPr bwMode="auto">
            <a:xfrm>
              <a:off x="480" y="367"/>
              <a:ext cx="4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 de p</a:t>
              </a:r>
            </a:p>
          </xdr:txBody>
        </xdr:sp>
      </xdr:grpSp>
      <xdr:sp macro="" textlink="">
        <xdr:nvSpPr>
          <xdr:cNvPr id="9622" name="Rectangle 406"/>
          <xdr:cNvSpPr>
            <a:spLocks noChangeArrowheads="1"/>
          </xdr:cNvSpPr>
        </xdr:nvSpPr>
        <xdr:spPr bwMode="auto">
          <a:xfrm>
            <a:off x="521" y="367"/>
            <a:ext cx="14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articipación del capital </a:t>
            </a:r>
          </a:p>
        </xdr:txBody>
      </xdr:sp>
      <xdr:sp macro="" textlink="">
        <xdr:nvSpPr>
          <xdr:cNvPr id="9623" name="Rectangle 407"/>
          <xdr:cNvSpPr>
            <a:spLocks noChangeArrowheads="1"/>
          </xdr:cNvSpPr>
        </xdr:nvSpPr>
        <xdr:spPr bwMode="auto">
          <a:xfrm>
            <a:off x="478" y="386"/>
            <a:ext cx="183" cy="18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4" name="Rectangle 408"/>
          <xdr:cNvSpPr>
            <a:spLocks noChangeArrowheads="1"/>
          </xdr:cNvSpPr>
        </xdr:nvSpPr>
        <xdr:spPr bwMode="auto">
          <a:xfrm>
            <a:off x="540" y="385"/>
            <a:ext cx="6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integrado</a:t>
            </a:r>
          </a:p>
        </xdr:txBody>
      </xdr:sp>
      <xdr:sp macro="" textlink="">
        <xdr:nvSpPr>
          <xdr:cNvPr id="9625" name="Rectangle 409"/>
          <xdr:cNvSpPr>
            <a:spLocks noChangeArrowheads="1"/>
          </xdr:cNvSpPr>
        </xdr:nvSpPr>
        <xdr:spPr bwMode="auto">
          <a:xfrm>
            <a:off x="599" y="38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26" name="Rectangle 410"/>
          <xdr:cNvSpPr>
            <a:spLocks noChangeArrowheads="1"/>
          </xdr:cNvSpPr>
        </xdr:nvSpPr>
        <xdr:spPr bwMode="auto">
          <a:xfrm>
            <a:off x="112" y="36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7" name="Rectangle 411"/>
          <xdr:cNvSpPr>
            <a:spLocks noChangeArrowheads="1"/>
          </xdr:cNvSpPr>
        </xdr:nvSpPr>
        <xdr:spPr bwMode="auto">
          <a:xfrm>
            <a:off x="112" y="36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8" name="Rectangle 412"/>
          <xdr:cNvSpPr>
            <a:spLocks noChangeArrowheads="1"/>
          </xdr:cNvSpPr>
        </xdr:nvSpPr>
        <xdr:spPr bwMode="auto">
          <a:xfrm>
            <a:off x="113" y="364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9" name="Rectangle 413"/>
          <xdr:cNvSpPr>
            <a:spLocks noChangeArrowheads="1"/>
          </xdr:cNvSpPr>
        </xdr:nvSpPr>
        <xdr:spPr bwMode="auto">
          <a:xfrm>
            <a:off x="136" y="364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0" name="Rectangle 414"/>
          <xdr:cNvSpPr>
            <a:spLocks noChangeArrowheads="1"/>
          </xdr:cNvSpPr>
        </xdr:nvSpPr>
        <xdr:spPr bwMode="auto">
          <a:xfrm>
            <a:off x="138" y="364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1" name="Rectangle 415"/>
          <xdr:cNvSpPr>
            <a:spLocks noChangeArrowheads="1"/>
          </xdr:cNvSpPr>
        </xdr:nvSpPr>
        <xdr:spPr bwMode="auto">
          <a:xfrm>
            <a:off x="337" y="36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2" name="Rectangle 416"/>
          <xdr:cNvSpPr>
            <a:spLocks noChangeArrowheads="1"/>
          </xdr:cNvSpPr>
        </xdr:nvSpPr>
        <xdr:spPr bwMode="auto">
          <a:xfrm>
            <a:off x="338" y="364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3" name="Rectangle 417"/>
          <xdr:cNvSpPr>
            <a:spLocks noChangeArrowheads="1"/>
          </xdr:cNvSpPr>
        </xdr:nvSpPr>
        <xdr:spPr bwMode="auto">
          <a:xfrm>
            <a:off x="472" y="36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4" name="Rectangle 418"/>
          <xdr:cNvSpPr>
            <a:spLocks noChangeArrowheads="1"/>
          </xdr:cNvSpPr>
        </xdr:nvSpPr>
        <xdr:spPr bwMode="auto">
          <a:xfrm>
            <a:off x="473" y="364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5" name="Rectangle 419"/>
          <xdr:cNvSpPr>
            <a:spLocks noChangeArrowheads="1"/>
          </xdr:cNvSpPr>
        </xdr:nvSpPr>
        <xdr:spPr bwMode="auto">
          <a:xfrm>
            <a:off x="665" y="36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6" name="Rectangle 420"/>
          <xdr:cNvSpPr>
            <a:spLocks noChangeArrowheads="1"/>
          </xdr:cNvSpPr>
        </xdr:nvSpPr>
        <xdr:spPr bwMode="auto">
          <a:xfrm>
            <a:off x="665" y="36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7" name="Rectangle 421"/>
          <xdr:cNvSpPr>
            <a:spLocks noChangeArrowheads="1"/>
          </xdr:cNvSpPr>
        </xdr:nvSpPr>
        <xdr:spPr bwMode="auto">
          <a:xfrm>
            <a:off x="112" y="366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8" name="Rectangle 422"/>
          <xdr:cNvSpPr>
            <a:spLocks noChangeArrowheads="1"/>
          </xdr:cNvSpPr>
        </xdr:nvSpPr>
        <xdr:spPr bwMode="auto">
          <a:xfrm>
            <a:off x="136" y="366"/>
            <a:ext cx="2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9" name="Rectangle 423"/>
          <xdr:cNvSpPr>
            <a:spLocks noChangeArrowheads="1"/>
          </xdr:cNvSpPr>
        </xdr:nvSpPr>
        <xdr:spPr bwMode="auto">
          <a:xfrm>
            <a:off x="337" y="366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0" name="Rectangle 424"/>
          <xdr:cNvSpPr>
            <a:spLocks noChangeArrowheads="1"/>
          </xdr:cNvSpPr>
        </xdr:nvSpPr>
        <xdr:spPr bwMode="auto">
          <a:xfrm>
            <a:off x="472" y="366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1" name="Rectangle 425"/>
          <xdr:cNvSpPr>
            <a:spLocks noChangeArrowheads="1"/>
          </xdr:cNvSpPr>
        </xdr:nvSpPr>
        <xdr:spPr bwMode="auto">
          <a:xfrm>
            <a:off x="665" y="366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2" name="Rectangle 426"/>
          <xdr:cNvSpPr>
            <a:spLocks noChangeArrowheads="1"/>
          </xdr:cNvSpPr>
        </xdr:nvSpPr>
        <xdr:spPr bwMode="auto">
          <a:xfrm>
            <a:off x="121" y="407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643" name="Rectangle 427"/>
          <xdr:cNvSpPr>
            <a:spLocks noChangeArrowheads="1"/>
          </xdr:cNvSpPr>
        </xdr:nvSpPr>
        <xdr:spPr bwMode="auto">
          <a:xfrm>
            <a:off x="129" y="40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44" name="Rectangle 428"/>
          <xdr:cNvSpPr>
            <a:spLocks noChangeArrowheads="1"/>
          </xdr:cNvSpPr>
        </xdr:nvSpPr>
        <xdr:spPr bwMode="auto">
          <a:xfrm>
            <a:off x="156" y="407"/>
            <a:ext cx="17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Biedermann Publicidad S.A.</a:t>
            </a:r>
          </a:p>
        </xdr:txBody>
      </xdr:sp>
      <xdr:sp macro="" textlink="">
        <xdr:nvSpPr>
          <xdr:cNvPr id="9645" name="Rectangle 429"/>
          <xdr:cNvSpPr>
            <a:spLocks noChangeArrowheads="1"/>
          </xdr:cNvSpPr>
        </xdr:nvSpPr>
        <xdr:spPr bwMode="auto">
          <a:xfrm>
            <a:off x="320" y="40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46" name="Rectangle 430"/>
          <xdr:cNvSpPr>
            <a:spLocks noChangeArrowheads="1"/>
          </xdr:cNvSpPr>
        </xdr:nvSpPr>
        <xdr:spPr bwMode="auto">
          <a:xfrm>
            <a:off x="357" y="407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647" name="Rectangle 431"/>
          <xdr:cNvSpPr>
            <a:spLocks noChangeArrowheads="1"/>
          </xdr:cNvSpPr>
        </xdr:nvSpPr>
        <xdr:spPr bwMode="auto">
          <a:xfrm>
            <a:off x="379" y="407"/>
            <a:ext cx="2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296</a:t>
            </a:r>
          </a:p>
        </xdr:txBody>
      </xdr:sp>
      <xdr:sp macro="" textlink="">
        <xdr:nvSpPr>
          <xdr:cNvPr id="9648" name="Rectangle 432"/>
          <xdr:cNvSpPr>
            <a:spLocks noChangeArrowheads="1"/>
          </xdr:cNvSpPr>
        </xdr:nvSpPr>
        <xdr:spPr bwMode="auto">
          <a:xfrm>
            <a:off x="402" y="407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649" name="Rectangle 433"/>
          <xdr:cNvSpPr>
            <a:spLocks noChangeArrowheads="1"/>
          </xdr:cNvSpPr>
        </xdr:nvSpPr>
        <xdr:spPr bwMode="auto">
          <a:xfrm>
            <a:off x="453" y="40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50" name="Rectangle 434"/>
          <xdr:cNvSpPr>
            <a:spLocks noChangeArrowheads="1"/>
          </xdr:cNvSpPr>
        </xdr:nvSpPr>
        <xdr:spPr bwMode="auto">
          <a:xfrm>
            <a:off x="547" y="407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59</a:t>
            </a:r>
          </a:p>
        </xdr:txBody>
      </xdr:sp>
      <xdr:sp macro="" textlink="">
        <xdr:nvSpPr>
          <xdr:cNvPr id="9651" name="Rectangle 435"/>
          <xdr:cNvSpPr>
            <a:spLocks noChangeArrowheads="1"/>
          </xdr:cNvSpPr>
        </xdr:nvSpPr>
        <xdr:spPr bwMode="auto">
          <a:xfrm>
            <a:off x="562" y="407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</a:t>
            </a:r>
          </a:p>
        </xdr:txBody>
      </xdr:sp>
      <xdr:sp macro="" textlink="">
        <xdr:nvSpPr>
          <xdr:cNvPr id="9652" name="Rectangle 436"/>
          <xdr:cNvSpPr>
            <a:spLocks noChangeArrowheads="1"/>
          </xdr:cNvSpPr>
        </xdr:nvSpPr>
        <xdr:spPr bwMode="auto">
          <a:xfrm>
            <a:off x="566" y="407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653" name="Rectangle 437"/>
          <xdr:cNvSpPr>
            <a:spLocks noChangeArrowheads="1"/>
          </xdr:cNvSpPr>
        </xdr:nvSpPr>
        <xdr:spPr bwMode="auto">
          <a:xfrm>
            <a:off x="581" y="407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654" name="Rectangle 438"/>
          <xdr:cNvSpPr>
            <a:spLocks noChangeArrowheads="1"/>
          </xdr:cNvSpPr>
        </xdr:nvSpPr>
        <xdr:spPr bwMode="auto">
          <a:xfrm>
            <a:off x="591" y="40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55" name="Rectangle 439"/>
          <xdr:cNvSpPr>
            <a:spLocks noChangeArrowheads="1"/>
          </xdr:cNvSpPr>
        </xdr:nvSpPr>
        <xdr:spPr bwMode="auto">
          <a:xfrm>
            <a:off x="112" y="405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56" name="Rectangle 440"/>
          <xdr:cNvSpPr>
            <a:spLocks noChangeArrowheads="1"/>
          </xdr:cNvSpPr>
        </xdr:nvSpPr>
        <xdr:spPr bwMode="auto">
          <a:xfrm>
            <a:off x="113" y="405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57" name="Rectangle 441"/>
          <xdr:cNvSpPr>
            <a:spLocks noChangeArrowheads="1"/>
          </xdr:cNvSpPr>
        </xdr:nvSpPr>
        <xdr:spPr bwMode="auto">
          <a:xfrm>
            <a:off x="136" y="405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58" name="Rectangle 442"/>
          <xdr:cNvSpPr>
            <a:spLocks noChangeArrowheads="1"/>
          </xdr:cNvSpPr>
        </xdr:nvSpPr>
        <xdr:spPr bwMode="auto">
          <a:xfrm>
            <a:off x="138" y="405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59" name="Rectangle 443"/>
          <xdr:cNvSpPr>
            <a:spLocks noChangeArrowheads="1"/>
          </xdr:cNvSpPr>
        </xdr:nvSpPr>
        <xdr:spPr bwMode="auto">
          <a:xfrm>
            <a:off x="337" y="405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0" name="Rectangle 444"/>
          <xdr:cNvSpPr>
            <a:spLocks noChangeArrowheads="1"/>
          </xdr:cNvSpPr>
        </xdr:nvSpPr>
        <xdr:spPr bwMode="auto">
          <a:xfrm>
            <a:off x="338" y="405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1" name="Rectangle 445"/>
          <xdr:cNvSpPr>
            <a:spLocks noChangeArrowheads="1"/>
          </xdr:cNvSpPr>
        </xdr:nvSpPr>
        <xdr:spPr bwMode="auto">
          <a:xfrm>
            <a:off x="472" y="405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2" name="Rectangle 446"/>
          <xdr:cNvSpPr>
            <a:spLocks noChangeArrowheads="1"/>
          </xdr:cNvSpPr>
        </xdr:nvSpPr>
        <xdr:spPr bwMode="auto">
          <a:xfrm>
            <a:off x="473" y="405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3" name="Rectangle 447"/>
          <xdr:cNvSpPr>
            <a:spLocks noChangeArrowheads="1"/>
          </xdr:cNvSpPr>
        </xdr:nvSpPr>
        <xdr:spPr bwMode="auto">
          <a:xfrm>
            <a:off x="665" y="405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4" name="Rectangle 448"/>
          <xdr:cNvSpPr>
            <a:spLocks noChangeArrowheads="1"/>
          </xdr:cNvSpPr>
        </xdr:nvSpPr>
        <xdr:spPr bwMode="auto">
          <a:xfrm>
            <a:off x="112" y="407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5" name="Rectangle 449"/>
          <xdr:cNvSpPr>
            <a:spLocks noChangeArrowheads="1"/>
          </xdr:cNvSpPr>
        </xdr:nvSpPr>
        <xdr:spPr bwMode="auto">
          <a:xfrm>
            <a:off x="136" y="407"/>
            <a:ext cx="2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6" name="Rectangle 450"/>
          <xdr:cNvSpPr>
            <a:spLocks noChangeArrowheads="1"/>
          </xdr:cNvSpPr>
        </xdr:nvSpPr>
        <xdr:spPr bwMode="auto">
          <a:xfrm>
            <a:off x="337" y="407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7" name="Rectangle 451"/>
          <xdr:cNvSpPr>
            <a:spLocks noChangeArrowheads="1"/>
          </xdr:cNvSpPr>
        </xdr:nvSpPr>
        <xdr:spPr bwMode="auto">
          <a:xfrm>
            <a:off x="472" y="407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8" name="Rectangle 452"/>
          <xdr:cNvSpPr>
            <a:spLocks noChangeArrowheads="1"/>
          </xdr:cNvSpPr>
        </xdr:nvSpPr>
        <xdr:spPr bwMode="auto">
          <a:xfrm>
            <a:off x="665" y="407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9" name="Rectangle 453"/>
          <xdr:cNvSpPr>
            <a:spLocks noChangeArrowheads="1"/>
          </xdr:cNvSpPr>
        </xdr:nvSpPr>
        <xdr:spPr bwMode="auto">
          <a:xfrm>
            <a:off x="121" y="428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</a:t>
            </a:r>
          </a:p>
        </xdr:txBody>
      </xdr:sp>
      <xdr:sp macro="" textlink="">
        <xdr:nvSpPr>
          <xdr:cNvPr id="9670" name="Rectangle 454"/>
          <xdr:cNvSpPr>
            <a:spLocks noChangeArrowheads="1"/>
          </xdr:cNvSpPr>
        </xdr:nvSpPr>
        <xdr:spPr bwMode="auto">
          <a:xfrm>
            <a:off x="129" y="42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71" name="Rectangle 455"/>
          <xdr:cNvSpPr>
            <a:spLocks noChangeArrowheads="1"/>
          </xdr:cNvSpPr>
        </xdr:nvSpPr>
        <xdr:spPr bwMode="auto">
          <a:xfrm>
            <a:off x="156" y="428"/>
            <a:ext cx="166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Enrique Biedermann Smith</a:t>
            </a:r>
          </a:p>
        </xdr:txBody>
      </xdr:sp>
      <xdr:sp macro="" textlink="">
        <xdr:nvSpPr>
          <xdr:cNvPr id="9672" name="Rectangle 456"/>
          <xdr:cNvSpPr>
            <a:spLocks noChangeArrowheads="1"/>
          </xdr:cNvSpPr>
        </xdr:nvSpPr>
        <xdr:spPr bwMode="auto">
          <a:xfrm>
            <a:off x="316" y="42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73" name="Rectangle 457"/>
          <xdr:cNvSpPr>
            <a:spLocks noChangeArrowheads="1"/>
          </xdr:cNvSpPr>
        </xdr:nvSpPr>
        <xdr:spPr bwMode="auto">
          <a:xfrm>
            <a:off x="361" y="428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674" name="Rectangle 458"/>
          <xdr:cNvSpPr>
            <a:spLocks noChangeArrowheads="1"/>
          </xdr:cNvSpPr>
        </xdr:nvSpPr>
        <xdr:spPr bwMode="auto">
          <a:xfrm>
            <a:off x="383" y="428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675" name="Rectangle 459"/>
          <xdr:cNvSpPr>
            <a:spLocks noChangeArrowheads="1"/>
          </xdr:cNvSpPr>
        </xdr:nvSpPr>
        <xdr:spPr bwMode="auto">
          <a:xfrm>
            <a:off x="398" y="428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676" name="Rectangle 460"/>
          <xdr:cNvSpPr>
            <a:spLocks noChangeArrowheads="1"/>
          </xdr:cNvSpPr>
        </xdr:nvSpPr>
        <xdr:spPr bwMode="auto">
          <a:xfrm>
            <a:off x="450" y="42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77" name="Rectangle 461"/>
          <xdr:cNvSpPr>
            <a:spLocks noChangeArrowheads="1"/>
          </xdr:cNvSpPr>
        </xdr:nvSpPr>
        <xdr:spPr bwMode="auto">
          <a:xfrm>
            <a:off x="547" y="428"/>
            <a:ext cx="34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10,20</a:t>
            </a:r>
          </a:p>
        </xdr:txBody>
      </xdr:sp>
      <xdr:sp macro="" textlink="">
        <xdr:nvSpPr>
          <xdr:cNvPr id="9678" name="Rectangle 462"/>
          <xdr:cNvSpPr>
            <a:spLocks noChangeArrowheads="1"/>
          </xdr:cNvSpPr>
        </xdr:nvSpPr>
        <xdr:spPr bwMode="auto">
          <a:xfrm>
            <a:off x="581" y="428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679" name="Rectangle 463"/>
          <xdr:cNvSpPr>
            <a:spLocks noChangeArrowheads="1"/>
          </xdr:cNvSpPr>
        </xdr:nvSpPr>
        <xdr:spPr bwMode="auto">
          <a:xfrm>
            <a:off x="591" y="428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80" name="Rectangle 464"/>
          <xdr:cNvSpPr>
            <a:spLocks noChangeArrowheads="1"/>
          </xdr:cNvSpPr>
        </xdr:nvSpPr>
        <xdr:spPr bwMode="auto">
          <a:xfrm>
            <a:off x="112" y="426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1" name="Rectangle 465"/>
          <xdr:cNvSpPr>
            <a:spLocks noChangeArrowheads="1"/>
          </xdr:cNvSpPr>
        </xdr:nvSpPr>
        <xdr:spPr bwMode="auto">
          <a:xfrm>
            <a:off x="113" y="426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2" name="Rectangle 466"/>
          <xdr:cNvSpPr>
            <a:spLocks noChangeArrowheads="1"/>
          </xdr:cNvSpPr>
        </xdr:nvSpPr>
        <xdr:spPr bwMode="auto">
          <a:xfrm>
            <a:off x="136" y="426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3" name="Rectangle 467"/>
          <xdr:cNvSpPr>
            <a:spLocks noChangeArrowheads="1"/>
          </xdr:cNvSpPr>
        </xdr:nvSpPr>
        <xdr:spPr bwMode="auto">
          <a:xfrm>
            <a:off x="138" y="426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4" name="Rectangle 468"/>
          <xdr:cNvSpPr>
            <a:spLocks noChangeArrowheads="1"/>
          </xdr:cNvSpPr>
        </xdr:nvSpPr>
        <xdr:spPr bwMode="auto">
          <a:xfrm>
            <a:off x="337" y="426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5" name="Rectangle 469"/>
          <xdr:cNvSpPr>
            <a:spLocks noChangeArrowheads="1"/>
          </xdr:cNvSpPr>
        </xdr:nvSpPr>
        <xdr:spPr bwMode="auto">
          <a:xfrm>
            <a:off x="338" y="426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6" name="Rectangle 470"/>
          <xdr:cNvSpPr>
            <a:spLocks noChangeArrowheads="1"/>
          </xdr:cNvSpPr>
        </xdr:nvSpPr>
        <xdr:spPr bwMode="auto">
          <a:xfrm>
            <a:off x="472" y="426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7" name="Rectangle 471"/>
          <xdr:cNvSpPr>
            <a:spLocks noChangeArrowheads="1"/>
          </xdr:cNvSpPr>
        </xdr:nvSpPr>
        <xdr:spPr bwMode="auto">
          <a:xfrm>
            <a:off x="473" y="426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8" name="Rectangle 472"/>
          <xdr:cNvSpPr>
            <a:spLocks noChangeArrowheads="1"/>
          </xdr:cNvSpPr>
        </xdr:nvSpPr>
        <xdr:spPr bwMode="auto">
          <a:xfrm>
            <a:off x="665" y="426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9" name="Rectangle 473"/>
          <xdr:cNvSpPr>
            <a:spLocks noChangeArrowheads="1"/>
          </xdr:cNvSpPr>
        </xdr:nvSpPr>
        <xdr:spPr bwMode="auto">
          <a:xfrm>
            <a:off x="112" y="428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0" name="Rectangle 474"/>
          <xdr:cNvSpPr>
            <a:spLocks noChangeArrowheads="1"/>
          </xdr:cNvSpPr>
        </xdr:nvSpPr>
        <xdr:spPr bwMode="auto">
          <a:xfrm>
            <a:off x="136" y="428"/>
            <a:ext cx="2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1" name="Rectangle 475"/>
          <xdr:cNvSpPr>
            <a:spLocks noChangeArrowheads="1"/>
          </xdr:cNvSpPr>
        </xdr:nvSpPr>
        <xdr:spPr bwMode="auto">
          <a:xfrm>
            <a:off x="337" y="428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2" name="Rectangle 476"/>
          <xdr:cNvSpPr>
            <a:spLocks noChangeArrowheads="1"/>
          </xdr:cNvSpPr>
        </xdr:nvSpPr>
        <xdr:spPr bwMode="auto">
          <a:xfrm>
            <a:off x="472" y="428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3" name="Rectangle 477"/>
          <xdr:cNvSpPr>
            <a:spLocks noChangeArrowheads="1"/>
          </xdr:cNvSpPr>
        </xdr:nvSpPr>
        <xdr:spPr bwMode="auto">
          <a:xfrm>
            <a:off x="665" y="428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4" name="Rectangle 478"/>
          <xdr:cNvSpPr>
            <a:spLocks noChangeArrowheads="1"/>
          </xdr:cNvSpPr>
        </xdr:nvSpPr>
        <xdr:spPr bwMode="auto">
          <a:xfrm>
            <a:off x="121" y="450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3</a:t>
            </a:r>
          </a:p>
        </xdr:txBody>
      </xdr:sp>
      <xdr:sp macro="" textlink="">
        <xdr:nvSpPr>
          <xdr:cNvPr id="9695" name="Rectangle 479"/>
          <xdr:cNvSpPr>
            <a:spLocks noChangeArrowheads="1"/>
          </xdr:cNvSpPr>
        </xdr:nvSpPr>
        <xdr:spPr bwMode="auto">
          <a:xfrm>
            <a:off x="129" y="45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96" name="Rectangle 480"/>
          <xdr:cNvSpPr>
            <a:spLocks noChangeArrowheads="1"/>
          </xdr:cNvSpPr>
        </xdr:nvSpPr>
        <xdr:spPr bwMode="auto">
          <a:xfrm>
            <a:off x="156" y="450"/>
            <a:ext cx="15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Hugo Biedermann Smith</a:t>
            </a:r>
          </a:p>
        </xdr:txBody>
      </xdr:sp>
      <xdr:sp macro="" textlink="">
        <xdr:nvSpPr>
          <xdr:cNvPr id="9697" name="Rectangle 481"/>
          <xdr:cNvSpPr>
            <a:spLocks noChangeArrowheads="1"/>
          </xdr:cNvSpPr>
        </xdr:nvSpPr>
        <xdr:spPr bwMode="auto">
          <a:xfrm>
            <a:off x="302" y="45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98" name="Rectangle 482"/>
          <xdr:cNvSpPr>
            <a:spLocks noChangeArrowheads="1"/>
          </xdr:cNvSpPr>
        </xdr:nvSpPr>
        <xdr:spPr bwMode="auto">
          <a:xfrm>
            <a:off x="361" y="450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699" name="Rectangle 483"/>
          <xdr:cNvSpPr>
            <a:spLocks noChangeArrowheads="1"/>
          </xdr:cNvSpPr>
        </xdr:nvSpPr>
        <xdr:spPr bwMode="auto">
          <a:xfrm>
            <a:off x="383" y="450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700" name="Rectangle 484"/>
          <xdr:cNvSpPr>
            <a:spLocks noChangeArrowheads="1"/>
          </xdr:cNvSpPr>
        </xdr:nvSpPr>
        <xdr:spPr bwMode="auto">
          <a:xfrm>
            <a:off x="398" y="450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701" name="Rectangle 485"/>
          <xdr:cNvSpPr>
            <a:spLocks noChangeArrowheads="1"/>
          </xdr:cNvSpPr>
        </xdr:nvSpPr>
        <xdr:spPr bwMode="auto">
          <a:xfrm>
            <a:off x="450" y="45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02" name="Rectangle 486"/>
          <xdr:cNvSpPr>
            <a:spLocks noChangeArrowheads="1"/>
          </xdr:cNvSpPr>
        </xdr:nvSpPr>
        <xdr:spPr bwMode="auto">
          <a:xfrm>
            <a:off x="547" y="450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703" name="Rectangle 487"/>
          <xdr:cNvSpPr>
            <a:spLocks noChangeArrowheads="1"/>
          </xdr:cNvSpPr>
        </xdr:nvSpPr>
        <xdr:spPr bwMode="auto">
          <a:xfrm>
            <a:off x="555" y="450"/>
            <a:ext cx="1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</a:t>
            </a:r>
          </a:p>
        </xdr:txBody>
      </xdr:sp>
      <xdr:sp macro="" textlink="">
        <xdr:nvSpPr>
          <xdr:cNvPr id="9704" name="Rectangle 488"/>
          <xdr:cNvSpPr>
            <a:spLocks noChangeArrowheads="1"/>
          </xdr:cNvSpPr>
        </xdr:nvSpPr>
        <xdr:spPr bwMode="auto">
          <a:xfrm>
            <a:off x="566" y="450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705" name="Rectangle 489"/>
          <xdr:cNvSpPr>
            <a:spLocks noChangeArrowheads="1"/>
          </xdr:cNvSpPr>
        </xdr:nvSpPr>
        <xdr:spPr bwMode="auto">
          <a:xfrm>
            <a:off x="581" y="450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706" name="Rectangle 490"/>
          <xdr:cNvSpPr>
            <a:spLocks noChangeArrowheads="1"/>
          </xdr:cNvSpPr>
        </xdr:nvSpPr>
        <xdr:spPr bwMode="auto">
          <a:xfrm>
            <a:off x="591" y="45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07" name="Rectangle 491"/>
          <xdr:cNvSpPr>
            <a:spLocks noChangeArrowheads="1"/>
          </xdr:cNvSpPr>
        </xdr:nvSpPr>
        <xdr:spPr bwMode="auto">
          <a:xfrm>
            <a:off x="112" y="447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08" name="Rectangle 492"/>
          <xdr:cNvSpPr>
            <a:spLocks noChangeArrowheads="1"/>
          </xdr:cNvSpPr>
        </xdr:nvSpPr>
        <xdr:spPr bwMode="auto">
          <a:xfrm>
            <a:off x="113" y="447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09" name="Rectangle 493"/>
          <xdr:cNvSpPr>
            <a:spLocks noChangeArrowheads="1"/>
          </xdr:cNvSpPr>
        </xdr:nvSpPr>
        <xdr:spPr bwMode="auto">
          <a:xfrm>
            <a:off x="136" y="447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0" name="Rectangle 494"/>
          <xdr:cNvSpPr>
            <a:spLocks noChangeArrowheads="1"/>
          </xdr:cNvSpPr>
        </xdr:nvSpPr>
        <xdr:spPr bwMode="auto">
          <a:xfrm>
            <a:off x="138" y="447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1" name="Rectangle 495"/>
          <xdr:cNvSpPr>
            <a:spLocks noChangeArrowheads="1"/>
          </xdr:cNvSpPr>
        </xdr:nvSpPr>
        <xdr:spPr bwMode="auto">
          <a:xfrm>
            <a:off x="337" y="447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2" name="Rectangle 496"/>
          <xdr:cNvSpPr>
            <a:spLocks noChangeArrowheads="1"/>
          </xdr:cNvSpPr>
        </xdr:nvSpPr>
        <xdr:spPr bwMode="auto">
          <a:xfrm>
            <a:off x="338" y="447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3" name="Rectangle 497"/>
          <xdr:cNvSpPr>
            <a:spLocks noChangeArrowheads="1"/>
          </xdr:cNvSpPr>
        </xdr:nvSpPr>
        <xdr:spPr bwMode="auto">
          <a:xfrm>
            <a:off x="472" y="447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4" name="Rectangle 498"/>
          <xdr:cNvSpPr>
            <a:spLocks noChangeArrowheads="1"/>
          </xdr:cNvSpPr>
        </xdr:nvSpPr>
        <xdr:spPr bwMode="auto">
          <a:xfrm>
            <a:off x="473" y="447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5" name="Rectangle 499"/>
          <xdr:cNvSpPr>
            <a:spLocks noChangeArrowheads="1"/>
          </xdr:cNvSpPr>
        </xdr:nvSpPr>
        <xdr:spPr bwMode="auto">
          <a:xfrm>
            <a:off x="665" y="447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6" name="Rectangle 500"/>
          <xdr:cNvSpPr>
            <a:spLocks noChangeArrowheads="1"/>
          </xdr:cNvSpPr>
        </xdr:nvSpPr>
        <xdr:spPr bwMode="auto">
          <a:xfrm>
            <a:off x="112" y="449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7" name="Rectangle 501"/>
          <xdr:cNvSpPr>
            <a:spLocks noChangeArrowheads="1"/>
          </xdr:cNvSpPr>
        </xdr:nvSpPr>
        <xdr:spPr bwMode="auto">
          <a:xfrm>
            <a:off x="136" y="449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8" name="Rectangle 502"/>
          <xdr:cNvSpPr>
            <a:spLocks noChangeArrowheads="1"/>
          </xdr:cNvSpPr>
        </xdr:nvSpPr>
        <xdr:spPr bwMode="auto">
          <a:xfrm>
            <a:off x="337" y="449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9" name="Rectangle 503"/>
          <xdr:cNvSpPr>
            <a:spLocks noChangeArrowheads="1"/>
          </xdr:cNvSpPr>
        </xdr:nvSpPr>
        <xdr:spPr bwMode="auto">
          <a:xfrm>
            <a:off x="472" y="449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0" name="Rectangle 504"/>
          <xdr:cNvSpPr>
            <a:spLocks noChangeArrowheads="1"/>
          </xdr:cNvSpPr>
        </xdr:nvSpPr>
        <xdr:spPr bwMode="auto">
          <a:xfrm>
            <a:off x="665" y="449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1" name="Rectangle 505"/>
          <xdr:cNvSpPr>
            <a:spLocks noChangeArrowheads="1"/>
          </xdr:cNvSpPr>
        </xdr:nvSpPr>
        <xdr:spPr bwMode="auto">
          <a:xfrm>
            <a:off x="121" y="472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4</a:t>
            </a:r>
          </a:p>
        </xdr:txBody>
      </xdr:sp>
      <xdr:sp macro="" textlink="">
        <xdr:nvSpPr>
          <xdr:cNvPr id="9722" name="Rectangle 506"/>
          <xdr:cNvSpPr>
            <a:spLocks noChangeArrowheads="1"/>
          </xdr:cNvSpPr>
        </xdr:nvSpPr>
        <xdr:spPr bwMode="auto">
          <a:xfrm>
            <a:off x="129" y="47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23" name="Rectangle 507"/>
          <xdr:cNvSpPr>
            <a:spLocks noChangeArrowheads="1"/>
          </xdr:cNvSpPr>
        </xdr:nvSpPr>
        <xdr:spPr bwMode="auto">
          <a:xfrm>
            <a:off x="156" y="472"/>
            <a:ext cx="16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Sandra Biedermann Smith</a:t>
            </a:r>
          </a:p>
        </xdr:txBody>
      </xdr:sp>
      <xdr:sp macro="" textlink="">
        <xdr:nvSpPr>
          <xdr:cNvPr id="9724" name="Rectangle 508"/>
          <xdr:cNvSpPr>
            <a:spLocks noChangeArrowheads="1"/>
          </xdr:cNvSpPr>
        </xdr:nvSpPr>
        <xdr:spPr bwMode="auto">
          <a:xfrm>
            <a:off x="312" y="47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25" name="Rectangle 509"/>
          <xdr:cNvSpPr>
            <a:spLocks noChangeArrowheads="1"/>
          </xdr:cNvSpPr>
        </xdr:nvSpPr>
        <xdr:spPr bwMode="auto">
          <a:xfrm>
            <a:off x="361" y="472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726" name="Rectangle 510"/>
          <xdr:cNvSpPr>
            <a:spLocks noChangeArrowheads="1"/>
          </xdr:cNvSpPr>
        </xdr:nvSpPr>
        <xdr:spPr bwMode="auto">
          <a:xfrm>
            <a:off x="383" y="472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727" name="Rectangle 511"/>
          <xdr:cNvSpPr>
            <a:spLocks noChangeArrowheads="1"/>
          </xdr:cNvSpPr>
        </xdr:nvSpPr>
        <xdr:spPr bwMode="auto">
          <a:xfrm>
            <a:off x="398" y="472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728" name="Rectangle 512"/>
          <xdr:cNvSpPr>
            <a:spLocks noChangeArrowheads="1"/>
          </xdr:cNvSpPr>
        </xdr:nvSpPr>
        <xdr:spPr bwMode="auto">
          <a:xfrm>
            <a:off x="450" y="47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29" name="Rectangle 513"/>
          <xdr:cNvSpPr>
            <a:spLocks noChangeArrowheads="1"/>
          </xdr:cNvSpPr>
        </xdr:nvSpPr>
        <xdr:spPr bwMode="auto">
          <a:xfrm>
            <a:off x="547" y="472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730" name="Rectangle 514"/>
          <xdr:cNvSpPr>
            <a:spLocks noChangeArrowheads="1"/>
          </xdr:cNvSpPr>
        </xdr:nvSpPr>
        <xdr:spPr bwMode="auto">
          <a:xfrm>
            <a:off x="555" y="472"/>
            <a:ext cx="1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</a:t>
            </a:r>
          </a:p>
        </xdr:txBody>
      </xdr:sp>
      <xdr:sp macro="" textlink="">
        <xdr:nvSpPr>
          <xdr:cNvPr id="9731" name="Rectangle 515"/>
          <xdr:cNvSpPr>
            <a:spLocks noChangeArrowheads="1"/>
          </xdr:cNvSpPr>
        </xdr:nvSpPr>
        <xdr:spPr bwMode="auto">
          <a:xfrm>
            <a:off x="566" y="472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732" name="Rectangle 516"/>
          <xdr:cNvSpPr>
            <a:spLocks noChangeArrowheads="1"/>
          </xdr:cNvSpPr>
        </xdr:nvSpPr>
        <xdr:spPr bwMode="auto">
          <a:xfrm>
            <a:off x="581" y="472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733" name="Rectangle 517"/>
          <xdr:cNvSpPr>
            <a:spLocks noChangeArrowheads="1"/>
          </xdr:cNvSpPr>
        </xdr:nvSpPr>
        <xdr:spPr bwMode="auto">
          <a:xfrm>
            <a:off x="591" y="47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34" name="Rectangle 518"/>
          <xdr:cNvSpPr>
            <a:spLocks noChangeArrowheads="1"/>
          </xdr:cNvSpPr>
        </xdr:nvSpPr>
        <xdr:spPr bwMode="auto">
          <a:xfrm>
            <a:off x="112" y="470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35" name="Rectangle 519"/>
          <xdr:cNvSpPr>
            <a:spLocks noChangeArrowheads="1"/>
          </xdr:cNvSpPr>
        </xdr:nvSpPr>
        <xdr:spPr bwMode="auto">
          <a:xfrm>
            <a:off x="113" y="470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36" name="Rectangle 520"/>
          <xdr:cNvSpPr>
            <a:spLocks noChangeArrowheads="1"/>
          </xdr:cNvSpPr>
        </xdr:nvSpPr>
        <xdr:spPr bwMode="auto">
          <a:xfrm>
            <a:off x="136" y="470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37" name="Rectangle 521"/>
          <xdr:cNvSpPr>
            <a:spLocks noChangeArrowheads="1"/>
          </xdr:cNvSpPr>
        </xdr:nvSpPr>
        <xdr:spPr bwMode="auto">
          <a:xfrm>
            <a:off x="138" y="470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38" name="Rectangle 522"/>
          <xdr:cNvSpPr>
            <a:spLocks noChangeArrowheads="1"/>
          </xdr:cNvSpPr>
        </xdr:nvSpPr>
        <xdr:spPr bwMode="auto">
          <a:xfrm>
            <a:off x="337" y="470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39" name="Rectangle 523"/>
          <xdr:cNvSpPr>
            <a:spLocks noChangeArrowheads="1"/>
          </xdr:cNvSpPr>
        </xdr:nvSpPr>
        <xdr:spPr bwMode="auto">
          <a:xfrm>
            <a:off x="338" y="470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0" name="Rectangle 524"/>
          <xdr:cNvSpPr>
            <a:spLocks noChangeArrowheads="1"/>
          </xdr:cNvSpPr>
        </xdr:nvSpPr>
        <xdr:spPr bwMode="auto">
          <a:xfrm>
            <a:off x="472" y="470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1" name="Rectangle 525"/>
          <xdr:cNvSpPr>
            <a:spLocks noChangeArrowheads="1"/>
          </xdr:cNvSpPr>
        </xdr:nvSpPr>
        <xdr:spPr bwMode="auto">
          <a:xfrm>
            <a:off x="473" y="470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2" name="Rectangle 526"/>
          <xdr:cNvSpPr>
            <a:spLocks noChangeArrowheads="1"/>
          </xdr:cNvSpPr>
        </xdr:nvSpPr>
        <xdr:spPr bwMode="auto">
          <a:xfrm>
            <a:off x="665" y="470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3" name="Rectangle 527"/>
          <xdr:cNvSpPr>
            <a:spLocks noChangeArrowheads="1"/>
          </xdr:cNvSpPr>
        </xdr:nvSpPr>
        <xdr:spPr bwMode="auto">
          <a:xfrm>
            <a:off x="112" y="471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4" name="Rectangle 528"/>
          <xdr:cNvSpPr>
            <a:spLocks noChangeArrowheads="1"/>
          </xdr:cNvSpPr>
        </xdr:nvSpPr>
        <xdr:spPr bwMode="auto">
          <a:xfrm>
            <a:off x="136" y="471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5" name="Rectangle 529"/>
          <xdr:cNvSpPr>
            <a:spLocks noChangeArrowheads="1"/>
          </xdr:cNvSpPr>
        </xdr:nvSpPr>
        <xdr:spPr bwMode="auto">
          <a:xfrm>
            <a:off x="337" y="471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6" name="Rectangle 530"/>
          <xdr:cNvSpPr>
            <a:spLocks noChangeArrowheads="1"/>
          </xdr:cNvSpPr>
        </xdr:nvSpPr>
        <xdr:spPr bwMode="auto">
          <a:xfrm>
            <a:off x="472" y="471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7" name="Rectangle 531"/>
          <xdr:cNvSpPr>
            <a:spLocks noChangeArrowheads="1"/>
          </xdr:cNvSpPr>
        </xdr:nvSpPr>
        <xdr:spPr bwMode="auto">
          <a:xfrm>
            <a:off x="665" y="471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8" name="Rectangle 532"/>
          <xdr:cNvSpPr>
            <a:spLocks noChangeArrowheads="1"/>
          </xdr:cNvSpPr>
        </xdr:nvSpPr>
        <xdr:spPr bwMode="auto">
          <a:xfrm>
            <a:off x="121" y="495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</a:t>
            </a:r>
          </a:p>
        </xdr:txBody>
      </xdr:sp>
      <xdr:sp macro="" textlink="">
        <xdr:nvSpPr>
          <xdr:cNvPr id="9749" name="Rectangle 533"/>
          <xdr:cNvSpPr>
            <a:spLocks noChangeArrowheads="1"/>
          </xdr:cNvSpPr>
        </xdr:nvSpPr>
        <xdr:spPr bwMode="auto">
          <a:xfrm>
            <a:off x="129" y="49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50" name="Rectangle 534"/>
          <xdr:cNvSpPr>
            <a:spLocks noChangeArrowheads="1"/>
          </xdr:cNvSpPr>
        </xdr:nvSpPr>
        <xdr:spPr bwMode="auto">
          <a:xfrm>
            <a:off x="156" y="495"/>
            <a:ext cx="13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Sonia Biedermann Sm</a:t>
            </a:r>
          </a:p>
        </xdr:txBody>
      </xdr:sp>
      <xdr:sp macro="" textlink="">
        <xdr:nvSpPr>
          <xdr:cNvPr id="9751" name="Rectangle 535"/>
          <xdr:cNvSpPr>
            <a:spLocks noChangeArrowheads="1"/>
          </xdr:cNvSpPr>
        </xdr:nvSpPr>
        <xdr:spPr bwMode="auto">
          <a:xfrm>
            <a:off x="287" y="495"/>
            <a:ext cx="17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ith</a:t>
            </a:r>
          </a:p>
        </xdr:txBody>
      </xdr:sp>
      <xdr:sp macro="" textlink="">
        <xdr:nvSpPr>
          <xdr:cNvPr id="9752" name="Rectangle 536"/>
          <xdr:cNvSpPr>
            <a:spLocks noChangeArrowheads="1"/>
          </xdr:cNvSpPr>
        </xdr:nvSpPr>
        <xdr:spPr bwMode="auto">
          <a:xfrm>
            <a:off x="303" y="49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53" name="Rectangle 537"/>
          <xdr:cNvSpPr>
            <a:spLocks noChangeArrowheads="1"/>
          </xdr:cNvSpPr>
        </xdr:nvSpPr>
        <xdr:spPr bwMode="auto">
          <a:xfrm>
            <a:off x="361" y="495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754" name="Rectangle 538"/>
          <xdr:cNvSpPr>
            <a:spLocks noChangeArrowheads="1"/>
          </xdr:cNvSpPr>
        </xdr:nvSpPr>
        <xdr:spPr bwMode="auto">
          <a:xfrm>
            <a:off x="383" y="495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755" name="Rectangle 539"/>
          <xdr:cNvSpPr>
            <a:spLocks noChangeArrowheads="1"/>
          </xdr:cNvSpPr>
        </xdr:nvSpPr>
        <xdr:spPr bwMode="auto">
          <a:xfrm>
            <a:off x="398" y="495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756" name="Rectangle 540"/>
          <xdr:cNvSpPr>
            <a:spLocks noChangeArrowheads="1"/>
          </xdr:cNvSpPr>
        </xdr:nvSpPr>
        <xdr:spPr bwMode="auto">
          <a:xfrm>
            <a:off x="450" y="49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57" name="Rectangle 541"/>
          <xdr:cNvSpPr>
            <a:spLocks noChangeArrowheads="1"/>
          </xdr:cNvSpPr>
        </xdr:nvSpPr>
        <xdr:spPr bwMode="auto">
          <a:xfrm>
            <a:off x="547" y="495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758" name="Rectangle 542"/>
          <xdr:cNvSpPr>
            <a:spLocks noChangeArrowheads="1"/>
          </xdr:cNvSpPr>
        </xdr:nvSpPr>
        <xdr:spPr bwMode="auto">
          <a:xfrm>
            <a:off x="555" y="495"/>
            <a:ext cx="1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</a:t>
            </a:r>
          </a:p>
        </xdr:txBody>
      </xdr:sp>
      <xdr:sp macro="" textlink="">
        <xdr:nvSpPr>
          <xdr:cNvPr id="9759" name="Rectangle 543"/>
          <xdr:cNvSpPr>
            <a:spLocks noChangeArrowheads="1"/>
          </xdr:cNvSpPr>
        </xdr:nvSpPr>
        <xdr:spPr bwMode="auto">
          <a:xfrm>
            <a:off x="566" y="495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760" name="Rectangle 544"/>
          <xdr:cNvSpPr>
            <a:spLocks noChangeArrowheads="1"/>
          </xdr:cNvSpPr>
        </xdr:nvSpPr>
        <xdr:spPr bwMode="auto">
          <a:xfrm>
            <a:off x="581" y="495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761" name="Rectangle 545"/>
          <xdr:cNvSpPr>
            <a:spLocks noChangeArrowheads="1"/>
          </xdr:cNvSpPr>
        </xdr:nvSpPr>
        <xdr:spPr bwMode="auto">
          <a:xfrm>
            <a:off x="591" y="49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62" name="Rectangle 546"/>
          <xdr:cNvSpPr>
            <a:spLocks noChangeArrowheads="1"/>
          </xdr:cNvSpPr>
        </xdr:nvSpPr>
        <xdr:spPr bwMode="auto">
          <a:xfrm>
            <a:off x="112" y="492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3" name="Rectangle 547"/>
          <xdr:cNvSpPr>
            <a:spLocks noChangeArrowheads="1"/>
          </xdr:cNvSpPr>
        </xdr:nvSpPr>
        <xdr:spPr bwMode="auto">
          <a:xfrm>
            <a:off x="113" y="492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4" name="Rectangle 548"/>
          <xdr:cNvSpPr>
            <a:spLocks noChangeArrowheads="1"/>
          </xdr:cNvSpPr>
        </xdr:nvSpPr>
        <xdr:spPr bwMode="auto">
          <a:xfrm>
            <a:off x="136" y="492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5" name="Rectangle 549"/>
          <xdr:cNvSpPr>
            <a:spLocks noChangeArrowheads="1"/>
          </xdr:cNvSpPr>
        </xdr:nvSpPr>
        <xdr:spPr bwMode="auto">
          <a:xfrm>
            <a:off x="138" y="492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6" name="Rectangle 550"/>
          <xdr:cNvSpPr>
            <a:spLocks noChangeArrowheads="1"/>
          </xdr:cNvSpPr>
        </xdr:nvSpPr>
        <xdr:spPr bwMode="auto">
          <a:xfrm>
            <a:off x="337" y="492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7" name="Rectangle 551"/>
          <xdr:cNvSpPr>
            <a:spLocks noChangeArrowheads="1"/>
          </xdr:cNvSpPr>
        </xdr:nvSpPr>
        <xdr:spPr bwMode="auto">
          <a:xfrm>
            <a:off x="338" y="492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8" name="Rectangle 552"/>
          <xdr:cNvSpPr>
            <a:spLocks noChangeArrowheads="1"/>
          </xdr:cNvSpPr>
        </xdr:nvSpPr>
        <xdr:spPr bwMode="auto">
          <a:xfrm>
            <a:off x="472" y="492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9" name="Rectangle 553"/>
          <xdr:cNvSpPr>
            <a:spLocks noChangeArrowheads="1"/>
          </xdr:cNvSpPr>
        </xdr:nvSpPr>
        <xdr:spPr bwMode="auto">
          <a:xfrm>
            <a:off x="473" y="492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0" name="Rectangle 554"/>
          <xdr:cNvSpPr>
            <a:spLocks noChangeArrowheads="1"/>
          </xdr:cNvSpPr>
        </xdr:nvSpPr>
        <xdr:spPr bwMode="auto">
          <a:xfrm>
            <a:off x="665" y="492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1" name="Rectangle 555"/>
          <xdr:cNvSpPr>
            <a:spLocks noChangeArrowheads="1"/>
          </xdr:cNvSpPr>
        </xdr:nvSpPr>
        <xdr:spPr bwMode="auto">
          <a:xfrm>
            <a:off x="112" y="49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2" name="Rectangle 556"/>
          <xdr:cNvSpPr>
            <a:spLocks noChangeArrowheads="1"/>
          </xdr:cNvSpPr>
        </xdr:nvSpPr>
        <xdr:spPr bwMode="auto">
          <a:xfrm>
            <a:off x="112" y="51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3" name="Rectangle 557"/>
          <xdr:cNvSpPr>
            <a:spLocks noChangeArrowheads="1"/>
          </xdr:cNvSpPr>
        </xdr:nvSpPr>
        <xdr:spPr bwMode="auto">
          <a:xfrm>
            <a:off x="112" y="51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4" name="Rectangle 558"/>
          <xdr:cNvSpPr>
            <a:spLocks noChangeArrowheads="1"/>
          </xdr:cNvSpPr>
        </xdr:nvSpPr>
        <xdr:spPr bwMode="auto">
          <a:xfrm>
            <a:off x="113" y="514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5" name="Rectangle 559"/>
          <xdr:cNvSpPr>
            <a:spLocks noChangeArrowheads="1"/>
          </xdr:cNvSpPr>
        </xdr:nvSpPr>
        <xdr:spPr bwMode="auto">
          <a:xfrm>
            <a:off x="136" y="493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6" name="Rectangle 560"/>
          <xdr:cNvSpPr>
            <a:spLocks noChangeArrowheads="1"/>
          </xdr:cNvSpPr>
        </xdr:nvSpPr>
        <xdr:spPr bwMode="auto">
          <a:xfrm>
            <a:off x="136" y="514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7" name="Rectangle 561"/>
          <xdr:cNvSpPr>
            <a:spLocks noChangeArrowheads="1"/>
          </xdr:cNvSpPr>
        </xdr:nvSpPr>
        <xdr:spPr bwMode="auto">
          <a:xfrm>
            <a:off x="138" y="514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8" name="Rectangle 562"/>
          <xdr:cNvSpPr>
            <a:spLocks noChangeArrowheads="1"/>
          </xdr:cNvSpPr>
        </xdr:nvSpPr>
        <xdr:spPr bwMode="auto">
          <a:xfrm>
            <a:off x="337" y="49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9" name="Rectangle 563"/>
          <xdr:cNvSpPr>
            <a:spLocks noChangeArrowheads="1"/>
          </xdr:cNvSpPr>
        </xdr:nvSpPr>
        <xdr:spPr bwMode="auto">
          <a:xfrm>
            <a:off x="337" y="51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0" name="Rectangle 564"/>
          <xdr:cNvSpPr>
            <a:spLocks noChangeArrowheads="1"/>
          </xdr:cNvSpPr>
        </xdr:nvSpPr>
        <xdr:spPr bwMode="auto">
          <a:xfrm>
            <a:off x="338" y="514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1" name="Rectangle 565"/>
          <xdr:cNvSpPr>
            <a:spLocks noChangeArrowheads="1"/>
          </xdr:cNvSpPr>
        </xdr:nvSpPr>
        <xdr:spPr bwMode="auto">
          <a:xfrm>
            <a:off x="472" y="49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2" name="Rectangle 566"/>
          <xdr:cNvSpPr>
            <a:spLocks noChangeArrowheads="1"/>
          </xdr:cNvSpPr>
        </xdr:nvSpPr>
        <xdr:spPr bwMode="auto">
          <a:xfrm>
            <a:off x="472" y="51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3" name="Rectangle 567"/>
          <xdr:cNvSpPr>
            <a:spLocks noChangeArrowheads="1"/>
          </xdr:cNvSpPr>
        </xdr:nvSpPr>
        <xdr:spPr bwMode="auto">
          <a:xfrm>
            <a:off x="473" y="514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4" name="Rectangle 568"/>
          <xdr:cNvSpPr>
            <a:spLocks noChangeArrowheads="1"/>
          </xdr:cNvSpPr>
        </xdr:nvSpPr>
        <xdr:spPr bwMode="auto">
          <a:xfrm>
            <a:off x="665" y="49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5" name="Rectangle 569"/>
          <xdr:cNvSpPr>
            <a:spLocks noChangeArrowheads="1"/>
          </xdr:cNvSpPr>
        </xdr:nvSpPr>
        <xdr:spPr bwMode="auto">
          <a:xfrm>
            <a:off x="665" y="51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6" name="Rectangle 570"/>
          <xdr:cNvSpPr>
            <a:spLocks noChangeArrowheads="1"/>
          </xdr:cNvSpPr>
        </xdr:nvSpPr>
        <xdr:spPr bwMode="auto">
          <a:xfrm>
            <a:off x="665" y="514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7" name="Rectangle 571"/>
          <xdr:cNvSpPr>
            <a:spLocks noChangeArrowheads="1"/>
          </xdr:cNvSpPr>
        </xdr:nvSpPr>
        <xdr:spPr bwMode="auto">
          <a:xfrm>
            <a:off x="76" y="51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88" name="Rectangle 572"/>
          <xdr:cNvSpPr>
            <a:spLocks noChangeArrowheads="1"/>
          </xdr:cNvSpPr>
        </xdr:nvSpPr>
        <xdr:spPr bwMode="auto">
          <a:xfrm>
            <a:off x="76" y="534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89" name="Rectangle 573"/>
          <xdr:cNvSpPr>
            <a:spLocks noChangeArrowheads="1"/>
          </xdr:cNvSpPr>
        </xdr:nvSpPr>
        <xdr:spPr bwMode="auto">
          <a:xfrm>
            <a:off x="76" y="553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90" name="Rectangle 574"/>
          <xdr:cNvSpPr>
            <a:spLocks noChangeArrowheads="1"/>
          </xdr:cNvSpPr>
        </xdr:nvSpPr>
        <xdr:spPr bwMode="auto">
          <a:xfrm>
            <a:off x="76" y="573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91" name="Rectangle 575"/>
          <xdr:cNvSpPr>
            <a:spLocks noChangeArrowheads="1"/>
          </xdr:cNvSpPr>
        </xdr:nvSpPr>
        <xdr:spPr bwMode="auto">
          <a:xfrm>
            <a:off x="76" y="592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0</xdr:row>
      <xdr:rowOff>104775</xdr:rowOff>
    </xdr:from>
    <xdr:to>
      <xdr:col>8</xdr:col>
      <xdr:colOff>476250</xdr:colOff>
      <xdr:row>26</xdr:row>
      <xdr:rowOff>142875</xdr:rowOff>
    </xdr:to>
    <xdr:grpSp>
      <xdr:nvGrpSpPr>
        <xdr:cNvPr id="10243" name="Group 3"/>
        <xdr:cNvGrpSpPr>
          <a:grpSpLocks noChangeAspect="1"/>
        </xdr:cNvGrpSpPr>
      </xdr:nvGrpSpPr>
      <xdr:grpSpPr bwMode="auto">
        <a:xfrm>
          <a:off x="590550" y="104775"/>
          <a:ext cx="5981700" cy="4991100"/>
          <a:chOff x="62" y="11"/>
          <a:chExt cx="628" cy="524"/>
        </a:xfrm>
      </xdr:grpSpPr>
      <xdr:sp macro="" textlink="">
        <xdr:nvSpPr>
          <xdr:cNvPr id="10242" name="AutoShape 2"/>
          <xdr:cNvSpPr>
            <a:spLocks noChangeAspect="1" noChangeArrowheads="1" noTextEdit="1"/>
          </xdr:cNvSpPr>
        </xdr:nvSpPr>
        <xdr:spPr bwMode="auto">
          <a:xfrm>
            <a:off x="62" y="11"/>
            <a:ext cx="628" cy="5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10444" name="Group 204"/>
          <xdr:cNvGrpSpPr>
            <a:grpSpLocks/>
          </xdr:cNvGrpSpPr>
        </xdr:nvGrpSpPr>
        <xdr:grpSpPr bwMode="auto">
          <a:xfrm>
            <a:off x="62" y="11"/>
            <a:ext cx="557" cy="137"/>
            <a:chOff x="62" y="11"/>
            <a:chExt cx="557" cy="137"/>
          </a:xfrm>
        </xdr:grpSpPr>
        <xdr:sp macro="" textlink="">
          <xdr:nvSpPr>
            <xdr:cNvPr id="10244" name="Rectangle 4"/>
            <xdr:cNvSpPr>
              <a:spLocks noChangeArrowheads="1"/>
            </xdr:cNvSpPr>
          </xdr:nvSpPr>
          <xdr:spPr bwMode="auto">
            <a:xfrm>
              <a:off x="62" y="1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45" name="Rectangle 5"/>
            <xdr:cNvSpPr>
              <a:spLocks noChangeArrowheads="1"/>
            </xdr:cNvSpPr>
          </xdr:nvSpPr>
          <xdr:spPr bwMode="auto">
            <a:xfrm>
              <a:off x="71" y="11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</a:t>
              </a:r>
            </a:p>
          </xdr:txBody>
        </xdr:sp>
        <xdr:sp macro="" textlink="">
          <xdr:nvSpPr>
            <xdr:cNvPr id="10246" name="Rectangle 6"/>
            <xdr:cNvSpPr>
              <a:spLocks noChangeArrowheads="1"/>
            </xdr:cNvSpPr>
          </xdr:nvSpPr>
          <xdr:spPr bwMode="auto">
            <a:xfrm>
              <a:off x="89" y="1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X</a:t>
              </a:r>
            </a:p>
          </xdr:txBody>
        </xdr:sp>
        <xdr:sp macro="" textlink="">
          <xdr:nvSpPr>
            <xdr:cNvPr id="10247" name="Rectangle 7"/>
            <xdr:cNvSpPr>
              <a:spLocks noChangeArrowheads="1"/>
            </xdr:cNvSpPr>
          </xdr:nvSpPr>
          <xdr:spPr bwMode="auto">
            <a:xfrm>
              <a:off x="97" y="11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248" name="Rectangle 8"/>
            <xdr:cNvSpPr>
              <a:spLocks noChangeArrowheads="1"/>
            </xdr:cNvSpPr>
          </xdr:nvSpPr>
          <xdr:spPr bwMode="auto">
            <a:xfrm>
              <a:off x="107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49" name="Rectangle 9"/>
            <xdr:cNvSpPr>
              <a:spLocks noChangeArrowheads="1"/>
            </xdr:cNvSpPr>
          </xdr:nvSpPr>
          <xdr:spPr bwMode="auto">
            <a:xfrm>
              <a:off x="110" y="1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0" name="Rectangle 10"/>
            <xdr:cNvSpPr>
              <a:spLocks noChangeArrowheads="1"/>
            </xdr:cNvSpPr>
          </xdr:nvSpPr>
          <xdr:spPr bwMode="auto">
            <a:xfrm>
              <a:off x="114" y="1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1" name="Rectangle 11"/>
            <xdr:cNvSpPr>
              <a:spLocks noChangeArrowheads="1"/>
            </xdr:cNvSpPr>
          </xdr:nvSpPr>
          <xdr:spPr bwMode="auto">
            <a:xfrm>
              <a:off x="118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52" name="Rectangle 12"/>
            <xdr:cNvSpPr>
              <a:spLocks noChangeArrowheads="1"/>
            </xdr:cNvSpPr>
          </xdr:nvSpPr>
          <xdr:spPr bwMode="auto">
            <a:xfrm>
              <a:off x="121" y="11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-</a:t>
              </a:r>
            </a:p>
          </xdr:txBody>
        </xdr:sp>
        <xdr:sp macro="" textlink="">
          <xdr:nvSpPr>
            <xdr:cNvPr id="10253" name="Rectangle 13"/>
            <xdr:cNvSpPr>
              <a:spLocks noChangeArrowheads="1"/>
            </xdr:cNvSpPr>
          </xdr:nvSpPr>
          <xdr:spPr bwMode="auto">
            <a:xfrm>
              <a:off x="125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54" name="Rectangle 14"/>
            <xdr:cNvSpPr>
              <a:spLocks noChangeArrowheads="1"/>
            </xdr:cNvSpPr>
          </xdr:nvSpPr>
          <xdr:spPr bwMode="auto">
            <a:xfrm>
              <a:off x="128" y="11"/>
              <a:ext cx="4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</a:t>
              </a:r>
            </a:p>
          </xdr:txBody>
        </xdr:sp>
        <xdr:sp macro="" textlink="">
          <xdr:nvSpPr>
            <xdr:cNvPr id="10255" name="Rectangle 15"/>
            <xdr:cNvSpPr>
              <a:spLocks noChangeArrowheads="1"/>
            </xdr:cNvSpPr>
          </xdr:nvSpPr>
          <xdr:spPr bwMode="auto">
            <a:xfrm>
              <a:off x="179" y="1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256" name="Rectangle 16"/>
            <xdr:cNvSpPr>
              <a:spLocks noChangeArrowheads="1"/>
            </xdr:cNvSpPr>
          </xdr:nvSpPr>
          <xdr:spPr bwMode="auto">
            <a:xfrm>
              <a:off x="186" y="11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IC</a:t>
              </a:r>
            </a:p>
          </xdr:txBody>
        </xdr:sp>
        <xdr:sp macro="" textlink="">
          <xdr:nvSpPr>
            <xdr:cNvPr id="10257" name="Rectangle 17"/>
            <xdr:cNvSpPr>
              <a:spLocks noChangeArrowheads="1"/>
            </xdr:cNvSpPr>
          </xdr:nvSpPr>
          <xdr:spPr bwMode="auto">
            <a:xfrm>
              <a:off x="198" y="1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8" name="Rectangle 18"/>
            <xdr:cNvSpPr>
              <a:spLocks noChangeArrowheads="1"/>
            </xdr:cNvSpPr>
          </xdr:nvSpPr>
          <xdr:spPr bwMode="auto">
            <a:xfrm>
              <a:off x="202" y="11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ÓN</a:t>
              </a:r>
            </a:p>
          </xdr:txBody>
        </xdr:sp>
        <xdr:sp macro="" textlink="">
          <xdr:nvSpPr>
            <xdr:cNvPr id="10259" name="Rectangle 19"/>
            <xdr:cNvSpPr>
              <a:spLocks noChangeArrowheads="1"/>
            </xdr:cNvSpPr>
          </xdr:nvSpPr>
          <xdr:spPr bwMode="auto">
            <a:xfrm>
              <a:off x="223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60" name="Rectangle 20"/>
            <xdr:cNvSpPr>
              <a:spLocks noChangeArrowheads="1"/>
            </xdr:cNvSpPr>
          </xdr:nvSpPr>
          <xdr:spPr bwMode="auto">
            <a:xfrm>
              <a:off x="226" y="11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10261" name="Rectangle 21"/>
            <xdr:cNvSpPr>
              <a:spLocks noChangeArrowheads="1"/>
            </xdr:cNvSpPr>
          </xdr:nvSpPr>
          <xdr:spPr bwMode="auto">
            <a:xfrm>
              <a:off x="243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62" name="Rectangle 22"/>
            <xdr:cNvSpPr>
              <a:spLocks noChangeArrowheads="1"/>
            </xdr:cNvSpPr>
          </xdr:nvSpPr>
          <xdr:spPr bwMode="auto">
            <a:xfrm>
              <a:off x="245" y="1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263" name="Rectangle 23"/>
            <xdr:cNvSpPr>
              <a:spLocks noChangeArrowheads="1"/>
            </xdr:cNvSpPr>
          </xdr:nvSpPr>
          <xdr:spPr bwMode="auto">
            <a:xfrm>
              <a:off x="253" y="1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64" name="Rectangle 24"/>
            <xdr:cNvSpPr>
              <a:spLocks noChangeArrowheads="1"/>
            </xdr:cNvSpPr>
          </xdr:nvSpPr>
          <xdr:spPr bwMode="auto">
            <a:xfrm>
              <a:off x="263" y="1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265" name="Rectangle 25"/>
            <xdr:cNvSpPr>
              <a:spLocks noChangeArrowheads="1"/>
            </xdr:cNvSpPr>
          </xdr:nvSpPr>
          <xdr:spPr bwMode="auto">
            <a:xfrm>
              <a:off x="271" y="11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IT</a:t>
              </a:r>
            </a:p>
          </xdr:txBody>
        </xdr:sp>
        <xdr:sp macro="" textlink="">
          <xdr:nvSpPr>
            <xdr:cNvPr id="10266" name="Rectangle 26"/>
            <xdr:cNvSpPr>
              <a:spLocks noChangeArrowheads="1"/>
            </xdr:cNvSpPr>
          </xdr:nvSpPr>
          <xdr:spPr bwMode="auto">
            <a:xfrm>
              <a:off x="283" y="1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67" name="Rectangle 27"/>
            <xdr:cNvSpPr>
              <a:spLocks noChangeArrowheads="1"/>
            </xdr:cNvSpPr>
          </xdr:nvSpPr>
          <xdr:spPr bwMode="auto">
            <a:xfrm>
              <a:off x="292" y="11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268" name="Rectangle 28"/>
            <xdr:cNvSpPr>
              <a:spLocks noChangeArrowheads="1"/>
            </xdr:cNvSpPr>
          </xdr:nvSpPr>
          <xdr:spPr bwMode="auto">
            <a:xfrm>
              <a:off x="298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69" name="Rectangle 29"/>
            <xdr:cNvSpPr>
              <a:spLocks noChangeArrowheads="1"/>
            </xdr:cNvSpPr>
          </xdr:nvSpPr>
          <xdr:spPr bwMode="auto">
            <a:xfrm>
              <a:off x="301" y="11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(</a:t>
              </a:r>
            </a:p>
          </xdr:txBody>
        </xdr:sp>
        <xdr:sp macro="" textlink="">
          <xdr:nvSpPr>
            <xdr:cNvPr id="10270" name="Rectangle 30"/>
            <xdr:cNvSpPr>
              <a:spLocks noChangeArrowheads="1"/>
            </xdr:cNvSpPr>
          </xdr:nvSpPr>
          <xdr:spPr bwMode="auto">
            <a:xfrm>
              <a:off x="306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71" name="Rectangle 31"/>
            <xdr:cNvSpPr>
              <a:spLocks noChangeArrowheads="1"/>
            </xdr:cNvSpPr>
          </xdr:nvSpPr>
          <xdr:spPr bwMode="auto">
            <a:xfrm>
              <a:off x="309" y="1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272" name="Rectangle 32"/>
            <xdr:cNvSpPr>
              <a:spLocks noChangeArrowheads="1"/>
            </xdr:cNvSpPr>
          </xdr:nvSpPr>
          <xdr:spPr bwMode="auto">
            <a:xfrm>
              <a:off x="318" y="1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273" name="Rectangle 33"/>
            <xdr:cNvSpPr>
              <a:spLocks noChangeArrowheads="1"/>
            </xdr:cNvSpPr>
          </xdr:nvSpPr>
          <xdr:spPr bwMode="auto">
            <a:xfrm>
              <a:off x="325" y="11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sol</a:t>
              </a:r>
            </a:p>
          </xdr:txBody>
        </xdr:sp>
        <xdr:sp macro="" textlink="">
          <xdr:nvSpPr>
            <xdr:cNvPr id="10274" name="Rectangle 34"/>
            <xdr:cNvSpPr>
              <a:spLocks noChangeArrowheads="1"/>
            </xdr:cNvSpPr>
          </xdr:nvSpPr>
          <xdr:spPr bwMode="auto">
            <a:xfrm>
              <a:off x="344" y="1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</a:t>
              </a:r>
            </a:p>
          </xdr:txBody>
        </xdr:sp>
        <xdr:sp macro="" textlink="">
          <xdr:nvSpPr>
            <xdr:cNvPr id="10275" name="Rectangle 35"/>
            <xdr:cNvSpPr>
              <a:spLocks noChangeArrowheads="1"/>
            </xdr:cNvSpPr>
          </xdr:nvSpPr>
          <xdr:spPr bwMode="auto">
            <a:xfrm>
              <a:off x="352" y="1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</a:t>
              </a:r>
            </a:p>
          </xdr:txBody>
        </xdr:sp>
        <xdr:sp macro="" textlink="">
          <xdr:nvSpPr>
            <xdr:cNvPr id="10276" name="Rectangle 36"/>
            <xdr:cNvSpPr>
              <a:spLocks noChangeArrowheads="1"/>
            </xdr:cNvSpPr>
          </xdr:nvSpPr>
          <xdr:spPr bwMode="auto">
            <a:xfrm>
              <a:off x="362" y="1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10277" name="Rectangle 37"/>
            <xdr:cNvSpPr>
              <a:spLocks noChangeArrowheads="1"/>
            </xdr:cNvSpPr>
          </xdr:nvSpPr>
          <xdr:spPr bwMode="auto">
            <a:xfrm>
              <a:off x="370" y="1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278" name="Rectangle 38"/>
            <xdr:cNvSpPr>
              <a:spLocks noChangeArrowheads="1"/>
            </xdr:cNvSpPr>
          </xdr:nvSpPr>
          <xdr:spPr bwMode="auto">
            <a:xfrm>
              <a:off x="378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79" name="Rectangle 39"/>
            <xdr:cNvSpPr>
              <a:spLocks noChangeArrowheads="1"/>
            </xdr:cNvSpPr>
          </xdr:nvSpPr>
          <xdr:spPr bwMode="auto">
            <a:xfrm>
              <a:off x="381" y="1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280" name="Rectangle 40"/>
            <xdr:cNvSpPr>
              <a:spLocks noChangeArrowheads="1"/>
            </xdr:cNvSpPr>
          </xdr:nvSpPr>
          <xdr:spPr bwMode="auto">
            <a:xfrm>
              <a:off x="389" y="1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281" name="Rectangle 41"/>
            <xdr:cNvSpPr>
              <a:spLocks noChangeArrowheads="1"/>
            </xdr:cNvSpPr>
          </xdr:nvSpPr>
          <xdr:spPr bwMode="auto">
            <a:xfrm>
              <a:off x="399" y="1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282" name="Rectangle 42"/>
            <xdr:cNvSpPr>
              <a:spLocks noChangeArrowheads="1"/>
            </xdr:cNvSpPr>
          </xdr:nvSpPr>
          <xdr:spPr bwMode="auto">
            <a:xfrm>
              <a:off x="408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83" name="Rectangle 43"/>
            <xdr:cNvSpPr>
              <a:spLocks noChangeArrowheads="1"/>
            </xdr:cNvSpPr>
          </xdr:nvSpPr>
          <xdr:spPr bwMode="auto">
            <a:xfrm>
              <a:off x="411" y="11"/>
              <a:ext cx="2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CG </a:t>
              </a:r>
            </a:p>
          </xdr:txBody>
        </xdr:sp>
        <xdr:sp macro="" textlink="">
          <xdr:nvSpPr>
            <xdr:cNvPr id="10284" name="Rectangle 44"/>
            <xdr:cNvSpPr>
              <a:spLocks noChangeArrowheads="1"/>
            </xdr:cNvSpPr>
          </xdr:nvSpPr>
          <xdr:spPr bwMode="auto">
            <a:xfrm>
              <a:off x="430" y="11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10285" name="Rectangle 45"/>
            <xdr:cNvSpPr>
              <a:spLocks noChangeArrowheads="1"/>
            </xdr:cNvSpPr>
          </xdr:nvSpPr>
          <xdr:spPr bwMode="auto">
            <a:xfrm>
              <a:off x="445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86" name="Rectangle 46"/>
            <xdr:cNvSpPr>
              <a:spLocks noChangeArrowheads="1"/>
            </xdr:cNvSpPr>
          </xdr:nvSpPr>
          <xdr:spPr bwMode="auto">
            <a:xfrm>
              <a:off x="448" y="1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9</a:t>
              </a:r>
            </a:p>
          </xdr:txBody>
        </xdr:sp>
        <xdr:sp macro="" textlink="">
          <xdr:nvSpPr>
            <xdr:cNvPr id="10287" name="Rectangle 47"/>
            <xdr:cNvSpPr>
              <a:spLocks noChangeArrowheads="1"/>
            </xdr:cNvSpPr>
          </xdr:nvSpPr>
          <xdr:spPr bwMode="auto">
            <a:xfrm>
              <a:off x="454" y="11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/</a:t>
              </a:r>
            </a:p>
          </xdr:txBody>
        </xdr:sp>
        <xdr:sp macro="" textlink="">
          <xdr:nvSpPr>
            <xdr:cNvPr id="10288" name="Rectangle 48"/>
            <xdr:cNvSpPr>
              <a:spLocks noChangeArrowheads="1"/>
            </xdr:cNvSpPr>
          </xdr:nvSpPr>
          <xdr:spPr bwMode="auto">
            <a:xfrm>
              <a:off x="461" y="1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10289" name="Rectangle 49"/>
            <xdr:cNvSpPr>
              <a:spLocks noChangeArrowheads="1"/>
            </xdr:cNvSpPr>
          </xdr:nvSpPr>
          <xdr:spPr bwMode="auto">
            <a:xfrm>
              <a:off x="469" y="1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9</a:t>
              </a:r>
            </a:p>
          </xdr:txBody>
        </xdr:sp>
        <xdr:sp macro="" textlink="">
          <xdr:nvSpPr>
            <xdr:cNvPr id="10290" name="Rectangle 50"/>
            <xdr:cNvSpPr>
              <a:spLocks noChangeArrowheads="1"/>
            </xdr:cNvSpPr>
          </xdr:nvSpPr>
          <xdr:spPr bwMode="auto">
            <a:xfrm>
              <a:off x="477" y="11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)</a:t>
              </a:r>
            </a:p>
          </xdr:txBody>
        </xdr:sp>
        <xdr:sp macro="" textlink="">
          <xdr:nvSpPr>
            <xdr:cNvPr id="10291" name="Rectangle 51"/>
            <xdr:cNvSpPr>
              <a:spLocks noChangeArrowheads="1"/>
            </xdr:cNvSpPr>
          </xdr:nvSpPr>
          <xdr:spPr bwMode="auto">
            <a:xfrm>
              <a:off x="482" y="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2" name="Rectangle 52"/>
            <xdr:cNvSpPr>
              <a:spLocks noChangeArrowheads="1"/>
            </xdr:cNvSpPr>
          </xdr:nvSpPr>
          <xdr:spPr bwMode="auto">
            <a:xfrm>
              <a:off x="62" y="29"/>
              <a:ext cx="12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COMPOSICIÓN AL   3</a:t>
              </a:r>
            </a:p>
          </xdr:txBody>
        </xdr:sp>
        <xdr:sp macro="" textlink="">
          <xdr:nvSpPr>
            <xdr:cNvPr id="10293" name="Rectangle 53"/>
            <xdr:cNvSpPr>
              <a:spLocks noChangeArrowheads="1"/>
            </xdr:cNvSpPr>
          </xdr:nvSpPr>
          <xdr:spPr bwMode="auto">
            <a:xfrm>
              <a:off x="187" y="29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10294" name="Rectangle 54"/>
            <xdr:cNvSpPr>
              <a:spLocks noChangeArrowheads="1"/>
            </xdr:cNvSpPr>
          </xdr:nvSpPr>
          <xdr:spPr bwMode="auto">
            <a:xfrm>
              <a:off x="195" y="2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5" name="Rectangle 55"/>
            <xdr:cNvSpPr>
              <a:spLocks noChangeArrowheads="1"/>
            </xdr:cNvSpPr>
          </xdr:nvSpPr>
          <xdr:spPr bwMode="auto">
            <a:xfrm>
              <a:off x="199" y="29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 </a:t>
              </a:r>
            </a:p>
          </xdr:txBody>
        </xdr:sp>
        <xdr:sp macro="" textlink="">
          <xdr:nvSpPr>
            <xdr:cNvPr id="10296" name="Rectangle 56"/>
            <xdr:cNvSpPr>
              <a:spLocks noChangeArrowheads="1"/>
            </xdr:cNvSpPr>
          </xdr:nvSpPr>
          <xdr:spPr bwMode="auto">
            <a:xfrm>
              <a:off x="218" y="29"/>
              <a:ext cx="2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 M</a:t>
              </a:r>
            </a:p>
          </xdr:txBody>
        </xdr:sp>
        <xdr:sp macro="" textlink="">
          <xdr:nvSpPr>
            <xdr:cNvPr id="10297" name="Rectangle 57"/>
            <xdr:cNvSpPr>
              <a:spLocks noChangeArrowheads="1"/>
            </xdr:cNvSpPr>
          </xdr:nvSpPr>
          <xdr:spPr bwMode="auto">
            <a:xfrm>
              <a:off x="238" y="29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arzo</a:t>
              </a:r>
            </a:p>
          </xdr:txBody>
        </xdr:sp>
        <xdr:sp macro="" textlink="">
          <xdr:nvSpPr>
            <xdr:cNvPr id="10298" name="Rectangle 58"/>
            <xdr:cNvSpPr>
              <a:spLocks noChangeArrowheads="1"/>
            </xdr:cNvSpPr>
          </xdr:nvSpPr>
          <xdr:spPr bwMode="auto">
            <a:xfrm>
              <a:off x="283" y="2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9" name="Rectangle 59"/>
            <xdr:cNvSpPr>
              <a:spLocks noChangeArrowheads="1"/>
            </xdr:cNvSpPr>
          </xdr:nvSpPr>
          <xdr:spPr bwMode="auto">
            <a:xfrm>
              <a:off x="287" y="29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00" name="Rectangle 60"/>
            <xdr:cNvSpPr>
              <a:spLocks noChangeArrowheads="1"/>
            </xdr:cNvSpPr>
          </xdr:nvSpPr>
          <xdr:spPr bwMode="auto">
            <a:xfrm>
              <a:off x="295" y="29"/>
              <a:ext cx="4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 2020</a:t>
              </a:r>
            </a:p>
          </xdr:txBody>
        </xdr:sp>
        <xdr:sp macro="" textlink="">
          <xdr:nvSpPr>
            <xdr:cNvPr id="10301" name="Rectangle 61"/>
            <xdr:cNvSpPr>
              <a:spLocks noChangeArrowheads="1"/>
            </xdr:cNvSpPr>
          </xdr:nvSpPr>
          <xdr:spPr bwMode="auto">
            <a:xfrm>
              <a:off x="338" y="2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02" name="Rectangle 62"/>
            <xdr:cNvSpPr>
              <a:spLocks noChangeArrowheads="1"/>
            </xdr:cNvSpPr>
          </xdr:nvSpPr>
          <xdr:spPr bwMode="auto">
            <a:xfrm>
              <a:off x="62" y="4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03" name="Rectangle 63"/>
            <xdr:cNvSpPr>
              <a:spLocks noChangeArrowheads="1"/>
            </xdr:cNvSpPr>
          </xdr:nvSpPr>
          <xdr:spPr bwMode="auto">
            <a:xfrm>
              <a:off x="62" y="6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04" name="Rectangle 64"/>
            <xdr:cNvSpPr>
              <a:spLocks noChangeArrowheads="1"/>
            </xdr:cNvSpPr>
          </xdr:nvSpPr>
          <xdr:spPr bwMode="auto">
            <a:xfrm>
              <a:off x="72" y="61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05" name="Rectangle 65"/>
            <xdr:cNvSpPr>
              <a:spLocks noChangeArrowheads="1"/>
            </xdr:cNvSpPr>
          </xdr:nvSpPr>
          <xdr:spPr bwMode="auto">
            <a:xfrm>
              <a:off x="82" y="61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10306" name="Rectangle 66"/>
            <xdr:cNvSpPr>
              <a:spLocks noChangeArrowheads="1"/>
            </xdr:cNvSpPr>
          </xdr:nvSpPr>
          <xdr:spPr bwMode="auto">
            <a:xfrm>
              <a:off x="94" y="61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10307" name="Rectangle 67"/>
            <xdr:cNvSpPr>
              <a:spLocks noChangeArrowheads="1"/>
            </xdr:cNvSpPr>
          </xdr:nvSpPr>
          <xdr:spPr bwMode="auto">
            <a:xfrm>
              <a:off x="111" y="6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08" name="Rectangle 68"/>
            <xdr:cNvSpPr>
              <a:spLocks noChangeArrowheads="1"/>
            </xdr:cNvSpPr>
          </xdr:nvSpPr>
          <xdr:spPr bwMode="auto">
            <a:xfrm>
              <a:off x="118" y="6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09" name="Rectangle 69"/>
            <xdr:cNvSpPr>
              <a:spLocks noChangeArrowheads="1"/>
            </xdr:cNvSpPr>
          </xdr:nvSpPr>
          <xdr:spPr bwMode="auto">
            <a:xfrm>
              <a:off x="121" y="6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10" name="Rectangle 70"/>
            <xdr:cNvSpPr>
              <a:spLocks noChangeArrowheads="1"/>
            </xdr:cNvSpPr>
          </xdr:nvSpPr>
          <xdr:spPr bwMode="auto">
            <a:xfrm>
              <a:off x="130" y="6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11" name="Rectangle 71"/>
            <xdr:cNvSpPr>
              <a:spLocks noChangeArrowheads="1"/>
            </xdr:cNvSpPr>
          </xdr:nvSpPr>
          <xdr:spPr bwMode="auto">
            <a:xfrm>
              <a:off x="138" y="6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12" name="Rectangle 72"/>
            <xdr:cNvSpPr>
              <a:spLocks noChangeArrowheads="1"/>
            </xdr:cNvSpPr>
          </xdr:nvSpPr>
          <xdr:spPr bwMode="auto">
            <a:xfrm>
              <a:off x="141" y="6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313" name="Rectangle 73"/>
            <xdr:cNvSpPr>
              <a:spLocks noChangeArrowheads="1"/>
            </xdr:cNvSpPr>
          </xdr:nvSpPr>
          <xdr:spPr bwMode="auto">
            <a:xfrm>
              <a:off x="156" y="6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14" name="Rectangle 74"/>
            <xdr:cNvSpPr>
              <a:spLocks noChangeArrowheads="1"/>
            </xdr:cNvSpPr>
          </xdr:nvSpPr>
          <xdr:spPr bwMode="auto">
            <a:xfrm>
              <a:off x="160" y="6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315" name="Rectangle 75"/>
            <xdr:cNvSpPr>
              <a:spLocks noChangeArrowheads="1"/>
            </xdr:cNvSpPr>
          </xdr:nvSpPr>
          <xdr:spPr bwMode="auto">
            <a:xfrm>
              <a:off x="167" y="61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16" name="Rectangle 76"/>
            <xdr:cNvSpPr>
              <a:spLocks noChangeArrowheads="1"/>
            </xdr:cNvSpPr>
          </xdr:nvSpPr>
          <xdr:spPr bwMode="auto">
            <a:xfrm>
              <a:off x="176" y="6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17" name="Rectangle 77"/>
            <xdr:cNvSpPr>
              <a:spLocks noChangeArrowheads="1"/>
            </xdr:cNvSpPr>
          </xdr:nvSpPr>
          <xdr:spPr bwMode="auto">
            <a:xfrm>
              <a:off x="184" y="6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18" name="Rectangle 78"/>
            <xdr:cNvSpPr>
              <a:spLocks noChangeArrowheads="1"/>
            </xdr:cNvSpPr>
          </xdr:nvSpPr>
          <xdr:spPr bwMode="auto">
            <a:xfrm>
              <a:off x="188" y="6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19" name="Rectangle 79"/>
            <xdr:cNvSpPr>
              <a:spLocks noChangeArrowheads="1"/>
            </xdr:cNvSpPr>
          </xdr:nvSpPr>
          <xdr:spPr bwMode="auto">
            <a:xfrm>
              <a:off x="195" y="6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20" name="Rectangle 80"/>
            <xdr:cNvSpPr>
              <a:spLocks noChangeArrowheads="1"/>
            </xdr:cNvSpPr>
          </xdr:nvSpPr>
          <xdr:spPr bwMode="auto">
            <a:xfrm>
              <a:off x="204" y="6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21" name="Rectangle 81"/>
            <xdr:cNvSpPr>
              <a:spLocks noChangeArrowheads="1"/>
            </xdr:cNvSpPr>
          </xdr:nvSpPr>
          <xdr:spPr bwMode="auto">
            <a:xfrm>
              <a:off x="213" y="6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22" name="Rectangle 82"/>
            <xdr:cNvSpPr>
              <a:spLocks noChangeArrowheads="1"/>
            </xdr:cNvSpPr>
          </xdr:nvSpPr>
          <xdr:spPr bwMode="auto">
            <a:xfrm>
              <a:off x="223" y="6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23" name="Rectangle 83"/>
            <xdr:cNvSpPr>
              <a:spLocks noChangeArrowheads="1"/>
            </xdr:cNvSpPr>
          </xdr:nvSpPr>
          <xdr:spPr bwMode="auto">
            <a:xfrm>
              <a:off x="226" y="6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324" name="Rectangle 84"/>
            <xdr:cNvSpPr>
              <a:spLocks noChangeArrowheads="1"/>
            </xdr:cNvSpPr>
          </xdr:nvSpPr>
          <xdr:spPr bwMode="auto">
            <a:xfrm>
              <a:off x="235" y="6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25" name="Rectangle 85"/>
            <xdr:cNvSpPr>
              <a:spLocks noChangeArrowheads="1"/>
            </xdr:cNvSpPr>
          </xdr:nvSpPr>
          <xdr:spPr bwMode="auto">
            <a:xfrm>
              <a:off x="239" y="6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26" name="Rectangle 86"/>
            <xdr:cNvSpPr>
              <a:spLocks noChangeArrowheads="1"/>
            </xdr:cNvSpPr>
          </xdr:nvSpPr>
          <xdr:spPr bwMode="auto">
            <a:xfrm>
              <a:off x="248" y="61"/>
              <a:ext cx="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CUL</a:t>
              </a:r>
            </a:p>
          </xdr:txBody>
        </xdr:sp>
        <xdr:sp macro="" textlink="">
          <xdr:nvSpPr>
            <xdr:cNvPr id="10327" name="Rectangle 87"/>
            <xdr:cNvSpPr>
              <a:spLocks noChangeArrowheads="1"/>
            </xdr:cNvSpPr>
          </xdr:nvSpPr>
          <xdr:spPr bwMode="auto">
            <a:xfrm>
              <a:off x="272" y="6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28" name="Rectangle 88"/>
            <xdr:cNvSpPr>
              <a:spLocks noChangeArrowheads="1"/>
            </xdr:cNvSpPr>
          </xdr:nvSpPr>
          <xdr:spPr bwMode="auto">
            <a:xfrm>
              <a:off x="281" y="61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10329" name="Rectangle 89"/>
            <xdr:cNvSpPr>
              <a:spLocks noChangeArrowheads="1"/>
            </xdr:cNvSpPr>
          </xdr:nvSpPr>
          <xdr:spPr bwMode="auto">
            <a:xfrm>
              <a:off x="303" y="6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0" name="Rectangle 90"/>
            <xdr:cNvSpPr>
              <a:spLocks noChangeArrowheads="1"/>
            </xdr:cNvSpPr>
          </xdr:nvSpPr>
          <xdr:spPr bwMode="auto">
            <a:xfrm>
              <a:off x="306" y="61"/>
              <a:ext cx="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CIM</a:t>
              </a:r>
            </a:p>
          </xdr:txBody>
        </xdr:sp>
        <xdr:sp macro="" textlink="">
          <xdr:nvSpPr>
            <xdr:cNvPr id="10331" name="Rectangle 91"/>
            <xdr:cNvSpPr>
              <a:spLocks noChangeArrowheads="1"/>
            </xdr:cNvSpPr>
          </xdr:nvSpPr>
          <xdr:spPr bwMode="auto">
            <a:xfrm>
              <a:off x="330" y="6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2" name="Rectangle 92"/>
            <xdr:cNvSpPr>
              <a:spLocks noChangeArrowheads="1"/>
            </xdr:cNvSpPr>
          </xdr:nvSpPr>
          <xdr:spPr bwMode="auto">
            <a:xfrm>
              <a:off x="334" y="61"/>
              <a:ext cx="2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S.A.</a:t>
              </a:r>
            </a:p>
          </xdr:txBody>
        </xdr:sp>
        <xdr:sp macro="" textlink="">
          <xdr:nvSpPr>
            <xdr:cNvPr id="10333" name="Rectangle 93"/>
            <xdr:cNvSpPr>
              <a:spLocks noChangeArrowheads="1"/>
            </xdr:cNvSpPr>
          </xdr:nvSpPr>
          <xdr:spPr bwMode="auto">
            <a:xfrm>
              <a:off x="356" y="6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4" name="Rectangle 94"/>
            <xdr:cNvSpPr>
              <a:spLocks noChangeArrowheads="1"/>
            </xdr:cNvSpPr>
          </xdr:nvSpPr>
          <xdr:spPr bwMode="auto">
            <a:xfrm>
              <a:off x="62" y="7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5" name="Rectangle 95"/>
            <xdr:cNvSpPr>
              <a:spLocks noChangeArrowheads="1"/>
            </xdr:cNvSpPr>
          </xdr:nvSpPr>
          <xdr:spPr bwMode="auto">
            <a:xfrm>
              <a:off x="62" y="94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36" name="Rectangle 96"/>
            <xdr:cNvSpPr>
              <a:spLocks noChangeArrowheads="1"/>
            </xdr:cNvSpPr>
          </xdr:nvSpPr>
          <xdr:spPr bwMode="auto">
            <a:xfrm>
              <a:off x="72" y="94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37" name="Rectangle 97"/>
            <xdr:cNvSpPr>
              <a:spLocks noChangeArrowheads="1"/>
            </xdr:cNvSpPr>
          </xdr:nvSpPr>
          <xdr:spPr bwMode="auto">
            <a:xfrm>
              <a:off x="82" y="94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10338" name="Rectangle 98"/>
            <xdr:cNvSpPr>
              <a:spLocks noChangeArrowheads="1"/>
            </xdr:cNvSpPr>
          </xdr:nvSpPr>
          <xdr:spPr bwMode="auto">
            <a:xfrm>
              <a:off x="94" y="94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10339" name="Rectangle 99"/>
            <xdr:cNvSpPr>
              <a:spLocks noChangeArrowheads="1"/>
            </xdr:cNvSpPr>
          </xdr:nvSpPr>
          <xdr:spPr bwMode="auto">
            <a:xfrm>
              <a:off x="111" y="94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40" name="Rectangle 100"/>
            <xdr:cNvSpPr>
              <a:spLocks noChangeArrowheads="1"/>
            </xdr:cNvSpPr>
          </xdr:nvSpPr>
          <xdr:spPr bwMode="auto">
            <a:xfrm>
              <a:off x="118" y="9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41" name="Rectangle 101"/>
            <xdr:cNvSpPr>
              <a:spLocks noChangeArrowheads="1"/>
            </xdr:cNvSpPr>
          </xdr:nvSpPr>
          <xdr:spPr bwMode="auto">
            <a:xfrm>
              <a:off x="121" y="94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42" name="Rectangle 102"/>
            <xdr:cNvSpPr>
              <a:spLocks noChangeArrowheads="1"/>
            </xdr:cNvSpPr>
          </xdr:nvSpPr>
          <xdr:spPr bwMode="auto">
            <a:xfrm>
              <a:off x="131" y="94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43" name="Rectangle 103"/>
            <xdr:cNvSpPr>
              <a:spLocks noChangeArrowheads="1"/>
            </xdr:cNvSpPr>
          </xdr:nvSpPr>
          <xdr:spPr bwMode="auto">
            <a:xfrm>
              <a:off x="138" y="9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44" name="Rectangle 104"/>
            <xdr:cNvSpPr>
              <a:spLocks noChangeArrowheads="1"/>
            </xdr:cNvSpPr>
          </xdr:nvSpPr>
          <xdr:spPr bwMode="auto">
            <a:xfrm>
              <a:off x="142" y="94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345" name="Rectangle 105"/>
            <xdr:cNvSpPr>
              <a:spLocks noChangeArrowheads="1"/>
            </xdr:cNvSpPr>
          </xdr:nvSpPr>
          <xdr:spPr bwMode="auto">
            <a:xfrm>
              <a:off x="157" y="9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46" name="Rectangle 106"/>
            <xdr:cNvSpPr>
              <a:spLocks noChangeArrowheads="1"/>
            </xdr:cNvSpPr>
          </xdr:nvSpPr>
          <xdr:spPr bwMode="auto">
            <a:xfrm>
              <a:off x="160" y="94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47" name="Rectangle 107"/>
            <xdr:cNvSpPr>
              <a:spLocks noChangeArrowheads="1"/>
            </xdr:cNvSpPr>
          </xdr:nvSpPr>
          <xdr:spPr bwMode="auto">
            <a:xfrm>
              <a:off x="168" y="94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48" name="Rectangle 108"/>
            <xdr:cNvSpPr>
              <a:spLocks noChangeArrowheads="1"/>
            </xdr:cNvSpPr>
          </xdr:nvSpPr>
          <xdr:spPr bwMode="auto">
            <a:xfrm>
              <a:off x="177" y="94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349" name="Rectangle 109"/>
            <xdr:cNvSpPr>
              <a:spLocks noChangeArrowheads="1"/>
            </xdr:cNvSpPr>
          </xdr:nvSpPr>
          <xdr:spPr bwMode="auto">
            <a:xfrm>
              <a:off x="184" y="94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50" name="Rectangle 110"/>
            <xdr:cNvSpPr>
              <a:spLocks noChangeArrowheads="1"/>
            </xdr:cNvSpPr>
          </xdr:nvSpPr>
          <xdr:spPr bwMode="auto">
            <a:xfrm>
              <a:off x="188" y="94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51" name="Rectangle 111"/>
            <xdr:cNvSpPr>
              <a:spLocks noChangeArrowheads="1"/>
            </xdr:cNvSpPr>
          </xdr:nvSpPr>
          <xdr:spPr bwMode="auto">
            <a:xfrm>
              <a:off x="197" y="94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52" name="Rectangle 112"/>
            <xdr:cNvSpPr>
              <a:spLocks noChangeArrowheads="1"/>
            </xdr:cNvSpPr>
          </xdr:nvSpPr>
          <xdr:spPr bwMode="auto">
            <a:xfrm>
              <a:off x="206" y="94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53" name="Rectangle 113"/>
            <xdr:cNvSpPr>
              <a:spLocks noChangeArrowheads="1"/>
            </xdr:cNvSpPr>
          </xdr:nvSpPr>
          <xdr:spPr bwMode="auto">
            <a:xfrm>
              <a:off x="216" y="9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54" name="Rectangle 114"/>
            <xdr:cNvSpPr>
              <a:spLocks noChangeArrowheads="1"/>
            </xdr:cNvSpPr>
          </xdr:nvSpPr>
          <xdr:spPr bwMode="auto">
            <a:xfrm>
              <a:off x="219" y="94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10355" name="Rectangle 115"/>
            <xdr:cNvSpPr>
              <a:spLocks noChangeArrowheads="1"/>
            </xdr:cNvSpPr>
          </xdr:nvSpPr>
          <xdr:spPr bwMode="auto">
            <a:xfrm>
              <a:off x="230" y="94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356" name="Rectangle 116"/>
            <xdr:cNvSpPr>
              <a:spLocks noChangeArrowheads="1"/>
            </xdr:cNvSpPr>
          </xdr:nvSpPr>
          <xdr:spPr bwMode="auto">
            <a:xfrm>
              <a:off x="237" y="94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57" name="Rectangle 117"/>
            <xdr:cNvSpPr>
              <a:spLocks noChangeArrowheads="1"/>
            </xdr:cNvSpPr>
          </xdr:nvSpPr>
          <xdr:spPr bwMode="auto">
            <a:xfrm>
              <a:off x="245" y="94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58" name="Rectangle 118"/>
            <xdr:cNvSpPr>
              <a:spLocks noChangeArrowheads="1"/>
            </xdr:cNvSpPr>
          </xdr:nvSpPr>
          <xdr:spPr bwMode="auto">
            <a:xfrm>
              <a:off x="254" y="94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359" name="Rectangle 119"/>
            <xdr:cNvSpPr>
              <a:spLocks noChangeArrowheads="1"/>
            </xdr:cNvSpPr>
          </xdr:nvSpPr>
          <xdr:spPr bwMode="auto">
            <a:xfrm>
              <a:off x="260" y="94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60" name="Rectangle 120"/>
            <xdr:cNvSpPr>
              <a:spLocks noChangeArrowheads="1"/>
            </xdr:cNvSpPr>
          </xdr:nvSpPr>
          <xdr:spPr bwMode="auto">
            <a:xfrm>
              <a:off x="264" y="94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10361" name="Rectangle 121"/>
            <xdr:cNvSpPr>
              <a:spLocks noChangeArrowheads="1"/>
            </xdr:cNvSpPr>
          </xdr:nvSpPr>
          <xdr:spPr bwMode="auto">
            <a:xfrm>
              <a:off x="271" y="94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62" name="Rectangle 122"/>
            <xdr:cNvSpPr>
              <a:spLocks noChangeArrowheads="1"/>
            </xdr:cNvSpPr>
          </xdr:nvSpPr>
          <xdr:spPr bwMode="auto">
            <a:xfrm>
              <a:off x="280" y="94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10363" name="Rectangle 123"/>
            <xdr:cNvSpPr>
              <a:spLocks noChangeArrowheads="1"/>
            </xdr:cNvSpPr>
          </xdr:nvSpPr>
          <xdr:spPr bwMode="auto">
            <a:xfrm>
              <a:off x="298" y="9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64" name="Rectangle 124"/>
            <xdr:cNvSpPr>
              <a:spLocks noChangeArrowheads="1"/>
            </xdr:cNvSpPr>
          </xdr:nvSpPr>
          <xdr:spPr bwMode="auto">
            <a:xfrm>
              <a:off x="302" y="94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65" name="Rectangle 125"/>
            <xdr:cNvSpPr>
              <a:spLocks noChangeArrowheads="1"/>
            </xdr:cNvSpPr>
          </xdr:nvSpPr>
          <xdr:spPr bwMode="auto">
            <a:xfrm>
              <a:off x="309" y="94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OR</a:t>
              </a:r>
            </a:p>
          </xdr:txBody>
        </xdr:sp>
        <xdr:sp macro="" textlink="">
          <xdr:nvSpPr>
            <xdr:cNvPr id="10366" name="Rectangle 126"/>
            <xdr:cNvSpPr>
              <a:spLocks noChangeArrowheads="1"/>
            </xdr:cNvSpPr>
          </xdr:nvSpPr>
          <xdr:spPr bwMode="auto">
            <a:xfrm>
              <a:off x="327" y="9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67" name="Rectangle 127"/>
            <xdr:cNvSpPr>
              <a:spLocks noChangeArrowheads="1"/>
            </xdr:cNvSpPr>
          </xdr:nvSpPr>
          <xdr:spPr bwMode="auto">
            <a:xfrm>
              <a:off x="331" y="94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368" name="Rectangle 128"/>
            <xdr:cNvSpPr>
              <a:spLocks noChangeArrowheads="1"/>
            </xdr:cNvSpPr>
          </xdr:nvSpPr>
          <xdr:spPr bwMode="auto">
            <a:xfrm>
              <a:off x="346" y="9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69" name="Rectangle 129"/>
            <xdr:cNvSpPr>
              <a:spLocks noChangeArrowheads="1"/>
            </xdr:cNvSpPr>
          </xdr:nvSpPr>
          <xdr:spPr bwMode="auto">
            <a:xfrm>
              <a:off x="350" y="94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70" name="Rectangle 130"/>
            <xdr:cNvSpPr>
              <a:spLocks noChangeArrowheads="1"/>
            </xdr:cNvSpPr>
          </xdr:nvSpPr>
          <xdr:spPr bwMode="auto">
            <a:xfrm>
              <a:off x="358" y="94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71" name="Rectangle 131"/>
            <xdr:cNvSpPr>
              <a:spLocks noChangeArrowheads="1"/>
            </xdr:cNvSpPr>
          </xdr:nvSpPr>
          <xdr:spPr bwMode="auto">
            <a:xfrm>
              <a:off x="367" y="94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372" name="Rectangle 132"/>
            <xdr:cNvSpPr>
              <a:spLocks noChangeArrowheads="1"/>
            </xdr:cNvSpPr>
          </xdr:nvSpPr>
          <xdr:spPr bwMode="auto">
            <a:xfrm>
              <a:off x="376" y="94"/>
              <a:ext cx="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</a:t>
              </a:r>
            </a:p>
          </xdr:txBody>
        </xdr:sp>
        <xdr:sp macro="" textlink="">
          <xdr:nvSpPr>
            <xdr:cNvPr id="10373" name="Rectangle 133"/>
            <xdr:cNvSpPr>
              <a:spLocks noChangeArrowheads="1"/>
            </xdr:cNvSpPr>
          </xdr:nvSpPr>
          <xdr:spPr bwMode="auto">
            <a:xfrm>
              <a:off x="380" y="9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74" name="Rectangle 134"/>
            <xdr:cNvSpPr>
              <a:spLocks noChangeArrowheads="1"/>
            </xdr:cNvSpPr>
          </xdr:nvSpPr>
          <xdr:spPr bwMode="auto">
            <a:xfrm>
              <a:off x="384" y="94"/>
              <a:ext cx="1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Biedermann Public</a:t>
              </a:r>
            </a:p>
          </xdr:txBody>
        </xdr:sp>
        <xdr:sp macro="" textlink="">
          <xdr:nvSpPr>
            <xdr:cNvPr id="10375" name="Rectangle 135"/>
            <xdr:cNvSpPr>
              <a:spLocks noChangeArrowheads="1"/>
            </xdr:cNvSpPr>
          </xdr:nvSpPr>
          <xdr:spPr bwMode="auto">
            <a:xfrm>
              <a:off x="495" y="94"/>
              <a:ext cx="5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idad S.A.</a:t>
              </a:r>
            </a:p>
          </xdr:txBody>
        </xdr:sp>
        <xdr:sp macro="" textlink="">
          <xdr:nvSpPr>
            <xdr:cNvPr id="10376" name="Rectangle 136"/>
            <xdr:cNvSpPr>
              <a:spLocks noChangeArrowheads="1"/>
            </xdr:cNvSpPr>
          </xdr:nvSpPr>
          <xdr:spPr bwMode="auto">
            <a:xfrm>
              <a:off x="546" y="94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E.</a:t>
              </a:r>
            </a:p>
          </xdr:txBody>
        </xdr:sp>
        <xdr:sp macro="" textlink="">
          <xdr:nvSpPr>
            <xdr:cNvPr id="10377" name="Rectangle 137"/>
            <xdr:cNvSpPr>
              <a:spLocks noChangeArrowheads="1"/>
            </xdr:cNvSpPr>
          </xdr:nvSpPr>
          <xdr:spPr bwMode="auto">
            <a:xfrm>
              <a:off x="557" y="9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78" name="Rectangle 138"/>
            <xdr:cNvSpPr>
              <a:spLocks noChangeArrowheads="1"/>
            </xdr:cNvSpPr>
          </xdr:nvSpPr>
          <xdr:spPr bwMode="auto">
            <a:xfrm>
              <a:off x="62" y="1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79" name="Rectangle 139"/>
            <xdr:cNvSpPr>
              <a:spLocks noChangeArrowheads="1"/>
            </xdr:cNvSpPr>
          </xdr:nvSpPr>
          <xdr:spPr bwMode="auto">
            <a:xfrm>
              <a:off x="62" y="12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80" name="Rectangle 140"/>
            <xdr:cNvSpPr>
              <a:spLocks noChangeArrowheads="1"/>
            </xdr:cNvSpPr>
          </xdr:nvSpPr>
          <xdr:spPr bwMode="auto">
            <a:xfrm>
              <a:off x="70" y="12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81" name="Rectangle 141"/>
            <xdr:cNvSpPr>
              <a:spLocks noChangeArrowheads="1"/>
            </xdr:cNvSpPr>
          </xdr:nvSpPr>
          <xdr:spPr bwMode="auto">
            <a:xfrm>
              <a:off x="79" y="128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382" name="Rectangle 142"/>
            <xdr:cNvSpPr>
              <a:spLocks noChangeArrowheads="1"/>
            </xdr:cNvSpPr>
          </xdr:nvSpPr>
          <xdr:spPr bwMode="auto">
            <a:xfrm>
              <a:off x="87" y="12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83" name="Rectangle 143"/>
            <xdr:cNvSpPr>
              <a:spLocks noChangeArrowheads="1"/>
            </xdr:cNvSpPr>
          </xdr:nvSpPr>
          <xdr:spPr bwMode="auto">
            <a:xfrm>
              <a:off x="95" y="12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84" name="Rectangle 144"/>
            <xdr:cNvSpPr>
              <a:spLocks noChangeArrowheads="1"/>
            </xdr:cNvSpPr>
          </xdr:nvSpPr>
          <xdr:spPr bwMode="auto">
            <a:xfrm>
              <a:off x="102" y="128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</a:t>
              </a:r>
            </a:p>
          </xdr:txBody>
        </xdr:sp>
        <xdr:sp macro="" textlink="">
          <xdr:nvSpPr>
            <xdr:cNvPr id="10385" name="Rectangle 145"/>
            <xdr:cNvSpPr>
              <a:spLocks noChangeArrowheads="1"/>
            </xdr:cNvSpPr>
          </xdr:nvSpPr>
          <xdr:spPr bwMode="auto">
            <a:xfrm>
              <a:off x="119" y="12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86" name="Rectangle 146"/>
            <xdr:cNvSpPr>
              <a:spLocks noChangeArrowheads="1"/>
            </xdr:cNvSpPr>
          </xdr:nvSpPr>
          <xdr:spPr bwMode="auto">
            <a:xfrm>
              <a:off x="127" y="128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JE</a:t>
              </a:r>
            </a:p>
          </xdr:txBody>
        </xdr:sp>
        <xdr:sp macro="" textlink="">
          <xdr:nvSpPr>
            <xdr:cNvPr id="10387" name="Rectangle 147"/>
            <xdr:cNvSpPr>
              <a:spLocks noChangeArrowheads="1"/>
            </xdr:cNvSpPr>
          </xdr:nvSpPr>
          <xdr:spPr bwMode="auto">
            <a:xfrm>
              <a:off x="139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88" name="Rectangle 148"/>
            <xdr:cNvSpPr>
              <a:spLocks noChangeArrowheads="1"/>
            </xdr:cNvSpPr>
          </xdr:nvSpPr>
          <xdr:spPr bwMode="auto">
            <a:xfrm>
              <a:off x="142" y="128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10389" name="Rectangle 149"/>
            <xdr:cNvSpPr>
              <a:spLocks noChangeArrowheads="1"/>
            </xdr:cNvSpPr>
          </xdr:nvSpPr>
          <xdr:spPr bwMode="auto">
            <a:xfrm>
              <a:off x="159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90" name="Rectangle 150"/>
            <xdr:cNvSpPr>
              <a:spLocks noChangeArrowheads="1"/>
            </xdr:cNvSpPr>
          </xdr:nvSpPr>
          <xdr:spPr bwMode="auto">
            <a:xfrm>
              <a:off x="162" y="12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91" name="Rectangle 151"/>
            <xdr:cNvSpPr>
              <a:spLocks noChangeArrowheads="1"/>
            </xdr:cNvSpPr>
          </xdr:nvSpPr>
          <xdr:spPr bwMode="auto">
            <a:xfrm>
              <a:off x="170" y="12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92" name="Rectangle 152"/>
            <xdr:cNvSpPr>
              <a:spLocks noChangeArrowheads="1"/>
            </xdr:cNvSpPr>
          </xdr:nvSpPr>
          <xdr:spPr bwMode="auto">
            <a:xfrm>
              <a:off x="178" y="128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RT</a:t>
              </a:r>
            </a:p>
          </xdr:txBody>
        </xdr:sp>
        <xdr:sp macro="" textlink="">
          <xdr:nvSpPr>
            <xdr:cNvPr id="10393" name="Rectangle 153"/>
            <xdr:cNvSpPr>
              <a:spLocks noChangeArrowheads="1"/>
            </xdr:cNvSpPr>
          </xdr:nvSpPr>
          <xdr:spPr bwMode="auto">
            <a:xfrm>
              <a:off x="193" y="12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94" name="Rectangle 154"/>
            <xdr:cNvSpPr>
              <a:spLocks noChangeArrowheads="1"/>
            </xdr:cNvSpPr>
          </xdr:nvSpPr>
          <xdr:spPr bwMode="auto">
            <a:xfrm>
              <a:off x="197" y="12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95" name="Rectangle 155"/>
            <xdr:cNvSpPr>
              <a:spLocks noChangeArrowheads="1"/>
            </xdr:cNvSpPr>
          </xdr:nvSpPr>
          <xdr:spPr bwMode="auto">
            <a:xfrm>
              <a:off x="205" y="12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96" name="Rectangle 156"/>
            <xdr:cNvSpPr>
              <a:spLocks noChangeArrowheads="1"/>
            </xdr:cNvSpPr>
          </xdr:nvSpPr>
          <xdr:spPr bwMode="auto">
            <a:xfrm>
              <a:off x="208" y="12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97" name="Rectangle 157"/>
            <xdr:cNvSpPr>
              <a:spLocks noChangeArrowheads="1"/>
            </xdr:cNvSpPr>
          </xdr:nvSpPr>
          <xdr:spPr bwMode="auto">
            <a:xfrm>
              <a:off x="216" y="12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98" name="Rectangle 158"/>
            <xdr:cNvSpPr>
              <a:spLocks noChangeArrowheads="1"/>
            </xdr:cNvSpPr>
          </xdr:nvSpPr>
          <xdr:spPr bwMode="auto">
            <a:xfrm>
              <a:off x="224" y="128"/>
              <a:ext cx="3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CIÓN</a:t>
              </a:r>
            </a:p>
          </xdr:txBody>
        </xdr:sp>
        <xdr:sp macro="" textlink="">
          <xdr:nvSpPr>
            <xdr:cNvPr id="10399" name="Rectangle 159"/>
            <xdr:cNvSpPr>
              <a:spLocks noChangeArrowheads="1"/>
            </xdr:cNvSpPr>
          </xdr:nvSpPr>
          <xdr:spPr bwMode="auto">
            <a:xfrm>
              <a:off x="255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00" name="Rectangle 160"/>
            <xdr:cNvSpPr>
              <a:spLocks noChangeArrowheads="1"/>
            </xdr:cNvSpPr>
          </xdr:nvSpPr>
          <xdr:spPr bwMode="auto">
            <a:xfrm>
              <a:off x="259" y="128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10401" name="Rectangle 161"/>
            <xdr:cNvSpPr>
              <a:spLocks noChangeArrowheads="1"/>
            </xdr:cNvSpPr>
          </xdr:nvSpPr>
          <xdr:spPr bwMode="auto">
            <a:xfrm>
              <a:off x="275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02" name="Rectangle 162"/>
            <xdr:cNvSpPr>
              <a:spLocks noChangeArrowheads="1"/>
            </xdr:cNvSpPr>
          </xdr:nvSpPr>
          <xdr:spPr bwMode="auto">
            <a:xfrm>
              <a:off x="279" y="128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403" name="Rectangle 163"/>
            <xdr:cNvSpPr>
              <a:spLocks noChangeArrowheads="1"/>
            </xdr:cNvSpPr>
          </xdr:nvSpPr>
          <xdr:spPr bwMode="auto">
            <a:xfrm>
              <a:off x="293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04" name="Rectangle 164"/>
            <xdr:cNvSpPr>
              <a:spLocks noChangeArrowheads="1"/>
            </xdr:cNvSpPr>
          </xdr:nvSpPr>
          <xdr:spPr bwMode="auto">
            <a:xfrm>
              <a:off x="297" y="128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05" name="Rectangle 165"/>
            <xdr:cNvSpPr>
              <a:spLocks noChangeArrowheads="1"/>
            </xdr:cNvSpPr>
          </xdr:nvSpPr>
          <xdr:spPr bwMode="auto">
            <a:xfrm>
              <a:off x="304" y="12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06" name="Rectangle 166"/>
            <xdr:cNvSpPr>
              <a:spLocks noChangeArrowheads="1"/>
            </xdr:cNvSpPr>
          </xdr:nvSpPr>
          <xdr:spPr bwMode="auto">
            <a:xfrm>
              <a:off x="314" y="12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07" name="Rectangle 167"/>
            <xdr:cNvSpPr>
              <a:spLocks noChangeArrowheads="1"/>
            </xdr:cNvSpPr>
          </xdr:nvSpPr>
          <xdr:spPr bwMode="auto">
            <a:xfrm>
              <a:off x="321" y="12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08" name="Rectangle 168"/>
            <xdr:cNvSpPr>
              <a:spLocks noChangeArrowheads="1"/>
            </xdr:cNvSpPr>
          </xdr:nvSpPr>
          <xdr:spPr bwMode="auto">
            <a:xfrm>
              <a:off x="325" y="12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09" name="Rectangle 169"/>
            <xdr:cNvSpPr>
              <a:spLocks noChangeArrowheads="1"/>
            </xdr:cNvSpPr>
          </xdr:nvSpPr>
          <xdr:spPr bwMode="auto">
            <a:xfrm>
              <a:off x="332" y="12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10" name="Rectangle 170"/>
            <xdr:cNvSpPr>
              <a:spLocks noChangeArrowheads="1"/>
            </xdr:cNvSpPr>
          </xdr:nvSpPr>
          <xdr:spPr bwMode="auto">
            <a:xfrm>
              <a:off x="341" y="12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11" name="Rectangle 171"/>
            <xdr:cNvSpPr>
              <a:spLocks noChangeArrowheads="1"/>
            </xdr:cNvSpPr>
          </xdr:nvSpPr>
          <xdr:spPr bwMode="auto">
            <a:xfrm>
              <a:off x="350" y="12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12" name="Rectangle 172"/>
            <xdr:cNvSpPr>
              <a:spLocks noChangeArrowheads="1"/>
            </xdr:cNvSpPr>
          </xdr:nvSpPr>
          <xdr:spPr bwMode="auto">
            <a:xfrm>
              <a:off x="359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13" name="Rectangle 173"/>
            <xdr:cNvSpPr>
              <a:spLocks noChangeArrowheads="1"/>
            </xdr:cNvSpPr>
          </xdr:nvSpPr>
          <xdr:spPr bwMode="auto">
            <a:xfrm>
              <a:off x="363" y="12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414" name="Rectangle 174"/>
            <xdr:cNvSpPr>
              <a:spLocks noChangeArrowheads="1"/>
            </xdr:cNvSpPr>
          </xdr:nvSpPr>
          <xdr:spPr bwMode="auto">
            <a:xfrm>
              <a:off x="371" y="12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15" name="Rectangle 175"/>
            <xdr:cNvSpPr>
              <a:spLocks noChangeArrowheads="1"/>
            </xdr:cNvSpPr>
          </xdr:nvSpPr>
          <xdr:spPr bwMode="auto">
            <a:xfrm>
              <a:off x="375" y="12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16" name="Rectangle 176"/>
            <xdr:cNvSpPr>
              <a:spLocks noChangeArrowheads="1"/>
            </xdr:cNvSpPr>
          </xdr:nvSpPr>
          <xdr:spPr bwMode="auto">
            <a:xfrm>
              <a:off x="384" y="12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17" name="Rectangle 177"/>
            <xdr:cNvSpPr>
              <a:spLocks noChangeArrowheads="1"/>
            </xdr:cNvSpPr>
          </xdr:nvSpPr>
          <xdr:spPr bwMode="auto">
            <a:xfrm>
              <a:off x="392" y="128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10418" name="Rectangle 178"/>
            <xdr:cNvSpPr>
              <a:spLocks noChangeArrowheads="1"/>
            </xdr:cNvSpPr>
          </xdr:nvSpPr>
          <xdr:spPr bwMode="auto">
            <a:xfrm>
              <a:off x="407" y="12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19" name="Rectangle 179"/>
            <xdr:cNvSpPr>
              <a:spLocks noChangeArrowheads="1"/>
            </xdr:cNvSpPr>
          </xdr:nvSpPr>
          <xdr:spPr bwMode="auto">
            <a:xfrm>
              <a:off x="416" y="128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10420" name="Rectangle 180"/>
            <xdr:cNvSpPr>
              <a:spLocks noChangeArrowheads="1"/>
            </xdr:cNvSpPr>
          </xdr:nvSpPr>
          <xdr:spPr bwMode="auto">
            <a:xfrm>
              <a:off x="433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21" name="Rectangle 181"/>
            <xdr:cNvSpPr>
              <a:spLocks noChangeArrowheads="1"/>
            </xdr:cNvSpPr>
          </xdr:nvSpPr>
          <xdr:spPr bwMode="auto">
            <a:xfrm>
              <a:off x="437" y="12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22" name="Rectangle 182"/>
            <xdr:cNvSpPr>
              <a:spLocks noChangeArrowheads="1"/>
            </xdr:cNvSpPr>
          </xdr:nvSpPr>
          <xdr:spPr bwMode="auto">
            <a:xfrm>
              <a:off x="444" y="12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23" name="Rectangle 183"/>
            <xdr:cNvSpPr>
              <a:spLocks noChangeArrowheads="1"/>
            </xdr:cNvSpPr>
          </xdr:nvSpPr>
          <xdr:spPr bwMode="auto">
            <a:xfrm>
              <a:off x="454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24" name="Rectangle 184"/>
            <xdr:cNvSpPr>
              <a:spLocks noChangeArrowheads="1"/>
            </xdr:cNvSpPr>
          </xdr:nvSpPr>
          <xdr:spPr bwMode="auto">
            <a:xfrm>
              <a:off x="457" y="12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25" name="Rectangle 185"/>
            <xdr:cNvSpPr>
              <a:spLocks noChangeArrowheads="1"/>
            </xdr:cNvSpPr>
          </xdr:nvSpPr>
          <xdr:spPr bwMode="auto">
            <a:xfrm>
              <a:off x="464" y="128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26" name="Rectangle 186"/>
            <xdr:cNvSpPr>
              <a:spLocks noChangeArrowheads="1"/>
            </xdr:cNvSpPr>
          </xdr:nvSpPr>
          <xdr:spPr bwMode="auto">
            <a:xfrm>
              <a:off x="471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27" name="Rectangle 187"/>
            <xdr:cNvSpPr>
              <a:spLocks noChangeArrowheads="1"/>
            </xdr:cNvSpPr>
          </xdr:nvSpPr>
          <xdr:spPr bwMode="auto">
            <a:xfrm>
              <a:off x="475" y="12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28" name="Rectangle 188"/>
            <xdr:cNvSpPr>
              <a:spLocks noChangeArrowheads="1"/>
            </xdr:cNvSpPr>
          </xdr:nvSpPr>
          <xdr:spPr bwMode="auto">
            <a:xfrm>
              <a:off x="482" y="12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29" name="Rectangle 189"/>
            <xdr:cNvSpPr>
              <a:spLocks noChangeArrowheads="1"/>
            </xdr:cNvSpPr>
          </xdr:nvSpPr>
          <xdr:spPr bwMode="auto">
            <a:xfrm>
              <a:off x="491" y="128"/>
              <a:ext cx="1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PIT</a:t>
              </a:r>
            </a:p>
          </xdr:txBody>
        </xdr:sp>
        <xdr:sp macro="" textlink="">
          <xdr:nvSpPr>
            <xdr:cNvPr id="10430" name="Rectangle 190"/>
            <xdr:cNvSpPr>
              <a:spLocks noChangeArrowheads="1"/>
            </xdr:cNvSpPr>
          </xdr:nvSpPr>
          <xdr:spPr bwMode="auto">
            <a:xfrm>
              <a:off x="509" y="12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31" name="Rectangle 191"/>
            <xdr:cNvSpPr>
              <a:spLocks noChangeArrowheads="1"/>
            </xdr:cNvSpPr>
          </xdr:nvSpPr>
          <xdr:spPr bwMode="auto">
            <a:xfrm>
              <a:off x="517" y="128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32" name="Rectangle 192"/>
            <xdr:cNvSpPr>
              <a:spLocks noChangeArrowheads="1"/>
            </xdr:cNvSpPr>
          </xdr:nvSpPr>
          <xdr:spPr bwMode="auto">
            <a:xfrm>
              <a:off x="523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33" name="Rectangle 193"/>
            <xdr:cNvSpPr>
              <a:spLocks noChangeArrowheads="1"/>
            </xdr:cNvSpPr>
          </xdr:nvSpPr>
          <xdr:spPr bwMode="auto">
            <a:xfrm>
              <a:off x="527" y="12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34" name="Rectangle 194"/>
            <xdr:cNvSpPr>
              <a:spLocks noChangeArrowheads="1"/>
            </xdr:cNvSpPr>
          </xdr:nvSpPr>
          <xdr:spPr bwMode="auto">
            <a:xfrm>
              <a:off x="531" y="12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35" name="Rectangle 195"/>
            <xdr:cNvSpPr>
              <a:spLocks noChangeArrowheads="1"/>
            </xdr:cNvSpPr>
          </xdr:nvSpPr>
          <xdr:spPr bwMode="auto">
            <a:xfrm>
              <a:off x="540" y="12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436" name="Rectangle 196"/>
            <xdr:cNvSpPr>
              <a:spLocks noChangeArrowheads="1"/>
            </xdr:cNvSpPr>
          </xdr:nvSpPr>
          <xdr:spPr bwMode="auto">
            <a:xfrm>
              <a:off x="547" y="12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37" name="Rectangle 197"/>
            <xdr:cNvSpPr>
              <a:spLocks noChangeArrowheads="1"/>
            </xdr:cNvSpPr>
          </xdr:nvSpPr>
          <xdr:spPr bwMode="auto">
            <a:xfrm>
              <a:off x="555" y="128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GR</a:t>
              </a:r>
            </a:p>
          </xdr:txBody>
        </xdr:sp>
        <xdr:sp macro="" textlink="">
          <xdr:nvSpPr>
            <xdr:cNvPr id="10438" name="Rectangle 198"/>
            <xdr:cNvSpPr>
              <a:spLocks noChangeArrowheads="1"/>
            </xdr:cNvSpPr>
          </xdr:nvSpPr>
          <xdr:spPr bwMode="auto">
            <a:xfrm>
              <a:off x="572" y="12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39" name="Rectangle 199"/>
            <xdr:cNvSpPr>
              <a:spLocks noChangeArrowheads="1"/>
            </xdr:cNvSpPr>
          </xdr:nvSpPr>
          <xdr:spPr bwMode="auto">
            <a:xfrm>
              <a:off x="580" y="12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40" name="Rectangle 200"/>
            <xdr:cNvSpPr>
              <a:spLocks noChangeArrowheads="1"/>
            </xdr:cNvSpPr>
          </xdr:nvSpPr>
          <xdr:spPr bwMode="auto">
            <a:xfrm>
              <a:off x="589" y="12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41" name="Rectangle 201"/>
            <xdr:cNvSpPr>
              <a:spLocks noChangeArrowheads="1"/>
            </xdr:cNvSpPr>
          </xdr:nvSpPr>
          <xdr:spPr bwMode="auto">
            <a:xfrm>
              <a:off x="599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42" name="Rectangle 202"/>
            <xdr:cNvSpPr>
              <a:spLocks noChangeArrowheads="1"/>
            </xdr:cNvSpPr>
          </xdr:nvSpPr>
          <xdr:spPr bwMode="auto">
            <a:xfrm>
              <a:off x="603" y="12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43" name="Rectangle 203"/>
            <xdr:cNvSpPr>
              <a:spLocks noChangeArrowheads="1"/>
            </xdr:cNvSpPr>
          </xdr:nvSpPr>
          <xdr:spPr bwMode="auto">
            <a:xfrm>
              <a:off x="612" y="12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</xdr:grpSp>
      <xdr:grpSp>
        <xdr:nvGrpSpPr>
          <xdr:cNvPr id="10645" name="Group 405"/>
          <xdr:cNvGrpSpPr>
            <a:grpSpLocks/>
          </xdr:cNvGrpSpPr>
        </xdr:nvGrpSpPr>
        <xdr:grpSpPr bwMode="auto">
          <a:xfrm>
            <a:off x="62" y="128"/>
            <a:ext cx="589" cy="254"/>
            <a:chOff x="62" y="128"/>
            <a:chExt cx="589" cy="254"/>
          </a:xfrm>
        </xdr:grpSpPr>
        <xdr:sp macro="" textlink="">
          <xdr:nvSpPr>
            <xdr:cNvPr id="10445" name="Rectangle 205"/>
            <xdr:cNvSpPr>
              <a:spLocks noChangeArrowheads="1"/>
            </xdr:cNvSpPr>
          </xdr:nvSpPr>
          <xdr:spPr bwMode="auto">
            <a:xfrm>
              <a:off x="619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46" name="Rectangle 206"/>
            <xdr:cNvSpPr>
              <a:spLocks noChangeArrowheads="1"/>
            </xdr:cNvSpPr>
          </xdr:nvSpPr>
          <xdr:spPr bwMode="auto">
            <a:xfrm>
              <a:off x="623" y="128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447" name="Rectangle 207"/>
            <xdr:cNvSpPr>
              <a:spLocks noChangeArrowheads="1"/>
            </xdr:cNvSpPr>
          </xdr:nvSpPr>
          <xdr:spPr bwMode="auto">
            <a:xfrm>
              <a:off x="637" y="12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48" name="Rectangle 208"/>
            <xdr:cNvSpPr>
              <a:spLocks noChangeArrowheads="1"/>
            </xdr:cNvSpPr>
          </xdr:nvSpPr>
          <xdr:spPr bwMode="auto">
            <a:xfrm>
              <a:off x="62" y="14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49" name="Rectangle 209"/>
            <xdr:cNvSpPr>
              <a:spLocks noChangeArrowheads="1"/>
            </xdr:cNvSpPr>
          </xdr:nvSpPr>
          <xdr:spPr bwMode="auto">
            <a:xfrm>
              <a:off x="62" y="16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50" name="Rectangle 210"/>
            <xdr:cNvSpPr>
              <a:spLocks noChangeArrowheads="1"/>
            </xdr:cNvSpPr>
          </xdr:nvSpPr>
          <xdr:spPr bwMode="auto">
            <a:xfrm>
              <a:off x="69" y="160"/>
              <a:ext cx="4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NTIDAD</a:t>
              </a:r>
            </a:p>
          </xdr:txBody>
        </xdr:sp>
        <xdr:sp macro="" textlink="">
          <xdr:nvSpPr>
            <xdr:cNvPr id="10451" name="Rectangle 211"/>
            <xdr:cNvSpPr>
              <a:spLocks noChangeArrowheads="1"/>
            </xdr:cNvSpPr>
          </xdr:nvSpPr>
          <xdr:spPr bwMode="auto">
            <a:xfrm>
              <a:off x="116" y="16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52" name="Rectangle 212"/>
            <xdr:cNvSpPr>
              <a:spLocks noChangeArrowheads="1"/>
            </xdr:cNvSpPr>
          </xdr:nvSpPr>
          <xdr:spPr bwMode="auto">
            <a:xfrm>
              <a:off x="120" y="160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10453" name="Rectangle 213"/>
            <xdr:cNvSpPr>
              <a:spLocks noChangeArrowheads="1"/>
            </xdr:cNvSpPr>
          </xdr:nvSpPr>
          <xdr:spPr bwMode="auto">
            <a:xfrm>
              <a:off x="130" y="160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54" name="Rectangle 214"/>
            <xdr:cNvSpPr>
              <a:spLocks noChangeArrowheads="1"/>
            </xdr:cNvSpPr>
          </xdr:nvSpPr>
          <xdr:spPr bwMode="auto">
            <a:xfrm>
              <a:off x="137" y="16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55" name="Rectangle 215"/>
            <xdr:cNvSpPr>
              <a:spLocks noChangeArrowheads="1"/>
            </xdr:cNvSpPr>
          </xdr:nvSpPr>
          <xdr:spPr bwMode="auto">
            <a:xfrm>
              <a:off x="145" y="16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56" name="Rectangle 216"/>
            <xdr:cNvSpPr>
              <a:spLocks noChangeArrowheads="1"/>
            </xdr:cNvSpPr>
          </xdr:nvSpPr>
          <xdr:spPr bwMode="auto">
            <a:xfrm>
              <a:off x="153" y="160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LI</a:t>
              </a:r>
            </a:p>
          </xdr:txBody>
        </xdr:sp>
        <xdr:sp macro="" textlink="">
          <xdr:nvSpPr>
            <xdr:cNvPr id="10457" name="Rectangle 217"/>
            <xdr:cNvSpPr>
              <a:spLocks noChangeArrowheads="1"/>
            </xdr:cNvSpPr>
          </xdr:nvSpPr>
          <xdr:spPr bwMode="auto">
            <a:xfrm>
              <a:off x="163" y="160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10458" name="Rectangle 218"/>
            <xdr:cNvSpPr>
              <a:spLocks noChangeArrowheads="1"/>
            </xdr:cNvSpPr>
          </xdr:nvSpPr>
          <xdr:spPr bwMode="auto">
            <a:xfrm>
              <a:off x="170" y="16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59" name="Rectangle 219"/>
            <xdr:cNvSpPr>
              <a:spLocks noChangeArrowheads="1"/>
            </xdr:cNvSpPr>
          </xdr:nvSpPr>
          <xdr:spPr bwMode="auto">
            <a:xfrm>
              <a:off x="178" y="160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10460" name="Rectangle 220"/>
            <xdr:cNvSpPr>
              <a:spLocks noChangeArrowheads="1"/>
            </xdr:cNvSpPr>
          </xdr:nvSpPr>
          <xdr:spPr bwMode="auto">
            <a:xfrm>
              <a:off x="196" y="16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 </a:t>
              </a:r>
            </a:p>
          </xdr:txBody>
        </xdr:sp>
        <xdr:sp macro="" textlink="">
          <xdr:nvSpPr>
            <xdr:cNvPr id="10461" name="Rectangle 221"/>
            <xdr:cNvSpPr>
              <a:spLocks noChangeArrowheads="1"/>
            </xdr:cNvSpPr>
          </xdr:nvSpPr>
          <xdr:spPr bwMode="auto">
            <a:xfrm>
              <a:off x="203" y="160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71</a:t>
              </a:r>
            </a:p>
          </xdr:txBody>
        </xdr:sp>
        <xdr:sp macro="" textlink="">
          <xdr:nvSpPr>
            <xdr:cNvPr id="10462" name="Rectangle 222"/>
            <xdr:cNvSpPr>
              <a:spLocks noChangeArrowheads="1"/>
            </xdr:cNvSpPr>
          </xdr:nvSpPr>
          <xdr:spPr bwMode="auto">
            <a:xfrm>
              <a:off x="218" y="16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10463" name="Rectangle 223"/>
            <xdr:cNvSpPr>
              <a:spLocks noChangeArrowheads="1"/>
            </xdr:cNvSpPr>
          </xdr:nvSpPr>
          <xdr:spPr bwMode="auto">
            <a:xfrm>
              <a:off x="222" y="160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43</a:t>
              </a:r>
            </a:p>
          </xdr:txBody>
        </xdr:sp>
        <xdr:sp macro="" textlink="">
          <xdr:nvSpPr>
            <xdr:cNvPr id="10464" name="Rectangle 224"/>
            <xdr:cNvSpPr>
              <a:spLocks noChangeArrowheads="1"/>
            </xdr:cNvSpPr>
          </xdr:nvSpPr>
          <xdr:spPr bwMode="auto">
            <a:xfrm>
              <a:off x="237" y="160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465" name="Rectangle 225"/>
            <xdr:cNvSpPr>
              <a:spLocks noChangeArrowheads="1"/>
            </xdr:cNvSpPr>
          </xdr:nvSpPr>
          <xdr:spPr bwMode="auto">
            <a:xfrm>
              <a:off x="247" y="16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66" name="Rectangle 226"/>
            <xdr:cNvSpPr>
              <a:spLocks noChangeArrowheads="1"/>
            </xdr:cNvSpPr>
          </xdr:nvSpPr>
          <xdr:spPr bwMode="auto">
            <a:xfrm>
              <a:off x="62" y="17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67" name="Rectangle 227"/>
            <xdr:cNvSpPr>
              <a:spLocks noChangeArrowheads="1"/>
            </xdr:cNvSpPr>
          </xdr:nvSpPr>
          <xdr:spPr bwMode="auto">
            <a:xfrm>
              <a:off x="62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68" name="Rectangle 228"/>
            <xdr:cNvSpPr>
              <a:spLocks noChangeArrowheads="1"/>
            </xdr:cNvSpPr>
          </xdr:nvSpPr>
          <xdr:spPr bwMode="auto">
            <a:xfrm>
              <a:off x="70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69" name="Rectangle 229"/>
            <xdr:cNvSpPr>
              <a:spLocks noChangeArrowheads="1"/>
            </xdr:cNvSpPr>
          </xdr:nvSpPr>
          <xdr:spPr bwMode="auto">
            <a:xfrm>
              <a:off x="78" y="193"/>
              <a:ext cx="2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mp</a:t>
              </a:r>
            </a:p>
          </xdr:txBody>
        </xdr:sp>
        <xdr:sp macro="" textlink="">
          <xdr:nvSpPr>
            <xdr:cNvPr id="10470" name="Rectangle 230"/>
            <xdr:cNvSpPr>
              <a:spLocks noChangeArrowheads="1"/>
            </xdr:cNvSpPr>
          </xdr:nvSpPr>
          <xdr:spPr bwMode="auto">
            <a:xfrm>
              <a:off x="97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71" name="Rectangle 231"/>
            <xdr:cNvSpPr>
              <a:spLocks noChangeArrowheads="1"/>
            </xdr:cNvSpPr>
          </xdr:nvSpPr>
          <xdr:spPr bwMode="auto">
            <a:xfrm>
              <a:off x="105" y="193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72" name="Rectangle 232"/>
            <xdr:cNvSpPr>
              <a:spLocks noChangeArrowheads="1"/>
            </xdr:cNvSpPr>
          </xdr:nvSpPr>
          <xdr:spPr bwMode="auto">
            <a:xfrm>
              <a:off x="111" y="19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73" name="Rectangle 233"/>
            <xdr:cNvSpPr>
              <a:spLocks noChangeArrowheads="1"/>
            </xdr:cNvSpPr>
          </xdr:nvSpPr>
          <xdr:spPr bwMode="auto">
            <a:xfrm>
              <a:off x="115" y="193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74" name="Rectangle 234"/>
            <xdr:cNvSpPr>
              <a:spLocks noChangeArrowheads="1"/>
            </xdr:cNvSpPr>
          </xdr:nvSpPr>
          <xdr:spPr bwMode="auto">
            <a:xfrm>
              <a:off x="121" y="19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75" name="Rectangle 235"/>
            <xdr:cNvSpPr>
              <a:spLocks noChangeArrowheads="1"/>
            </xdr:cNvSpPr>
          </xdr:nvSpPr>
          <xdr:spPr bwMode="auto">
            <a:xfrm>
              <a:off x="125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10476" name="Rectangle 236"/>
            <xdr:cNvSpPr>
              <a:spLocks noChangeArrowheads="1"/>
            </xdr:cNvSpPr>
          </xdr:nvSpPr>
          <xdr:spPr bwMode="auto">
            <a:xfrm>
              <a:off x="132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77" name="Rectangle 237"/>
            <xdr:cNvSpPr>
              <a:spLocks noChangeArrowheads="1"/>
            </xdr:cNvSpPr>
          </xdr:nvSpPr>
          <xdr:spPr bwMode="auto">
            <a:xfrm>
              <a:off x="140" y="19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78" name="Rectangle 238"/>
            <xdr:cNvSpPr>
              <a:spLocks noChangeArrowheads="1"/>
            </xdr:cNvSpPr>
          </xdr:nvSpPr>
          <xdr:spPr bwMode="auto">
            <a:xfrm>
              <a:off x="144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79" name="Rectangle 239"/>
            <xdr:cNvSpPr>
              <a:spLocks noChangeArrowheads="1"/>
            </xdr:cNvSpPr>
          </xdr:nvSpPr>
          <xdr:spPr bwMode="auto">
            <a:xfrm>
              <a:off x="152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80" name="Rectangle 240"/>
            <xdr:cNvSpPr>
              <a:spLocks noChangeArrowheads="1"/>
            </xdr:cNvSpPr>
          </xdr:nvSpPr>
          <xdr:spPr bwMode="auto">
            <a:xfrm>
              <a:off x="159" y="19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81" name="Rectangle 241"/>
            <xdr:cNvSpPr>
              <a:spLocks noChangeArrowheads="1"/>
            </xdr:cNvSpPr>
          </xdr:nvSpPr>
          <xdr:spPr bwMode="auto">
            <a:xfrm>
              <a:off x="163" y="19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82" name="Rectangle 242"/>
            <xdr:cNvSpPr>
              <a:spLocks noChangeArrowheads="1"/>
            </xdr:cNvSpPr>
          </xdr:nvSpPr>
          <xdr:spPr bwMode="auto">
            <a:xfrm>
              <a:off x="166" y="193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83" name="Rectangle 243"/>
            <xdr:cNvSpPr>
              <a:spLocks noChangeArrowheads="1"/>
            </xdr:cNvSpPr>
          </xdr:nvSpPr>
          <xdr:spPr bwMode="auto">
            <a:xfrm>
              <a:off x="172" y="193"/>
              <a:ext cx="3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apital</a:t>
              </a:r>
            </a:p>
          </xdr:txBody>
        </xdr:sp>
        <xdr:sp macro="" textlink="">
          <xdr:nvSpPr>
            <xdr:cNvPr id="10484" name="Rectangle 244"/>
            <xdr:cNvSpPr>
              <a:spLocks noChangeArrowheads="1"/>
            </xdr:cNvSpPr>
          </xdr:nvSpPr>
          <xdr:spPr bwMode="auto">
            <a:xfrm>
              <a:off x="207" y="19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85" name="Rectangle 245"/>
            <xdr:cNvSpPr>
              <a:spLocks noChangeArrowheads="1"/>
            </xdr:cNvSpPr>
          </xdr:nvSpPr>
          <xdr:spPr bwMode="auto">
            <a:xfrm>
              <a:off x="211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86" name="Rectangle 246"/>
            <xdr:cNvSpPr>
              <a:spLocks noChangeArrowheads="1"/>
            </xdr:cNvSpPr>
          </xdr:nvSpPr>
          <xdr:spPr bwMode="auto">
            <a:xfrm>
              <a:off x="219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87" name="Rectangle 247"/>
            <xdr:cNvSpPr>
              <a:spLocks noChangeArrowheads="1"/>
            </xdr:cNvSpPr>
          </xdr:nvSpPr>
          <xdr:spPr bwMode="auto">
            <a:xfrm>
              <a:off x="226" y="19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88" name="Rectangle 248"/>
            <xdr:cNvSpPr>
              <a:spLocks noChangeArrowheads="1"/>
            </xdr:cNvSpPr>
          </xdr:nvSpPr>
          <xdr:spPr bwMode="auto">
            <a:xfrm>
              <a:off x="230" y="19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89" name="Rectangle 249"/>
            <xdr:cNvSpPr>
              <a:spLocks noChangeArrowheads="1"/>
            </xdr:cNvSpPr>
          </xdr:nvSpPr>
          <xdr:spPr bwMode="auto">
            <a:xfrm>
              <a:off x="233" y="19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90" name="Rectangle 250"/>
            <xdr:cNvSpPr>
              <a:spLocks noChangeArrowheads="1"/>
            </xdr:cNvSpPr>
          </xdr:nvSpPr>
          <xdr:spPr bwMode="auto">
            <a:xfrm>
              <a:off x="241" y="19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91" name="Rectangle 251"/>
            <xdr:cNvSpPr>
              <a:spLocks noChangeArrowheads="1"/>
            </xdr:cNvSpPr>
          </xdr:nvSpPr>
          <xdr:spPr bwMode="auto">
            <a:xfrm>
              <a:off x="244" y="193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92" name="Rectangle 252"/>
            <xdr:cNvSpPr>
              <a:spLocks noChangeArrowheads="1"/>
            </xdr:cNvSpPr>
          </xdr:nvSpPr>
          <xdr:spPr bwMode="auto">
            <a:xfrm>
              <a:off x="250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93" name="Rectangle 253"/>
            <xdr:cNvSpPr>
              <a:spLocks noChangeArrowheads="1"/>
            </xdr:cNvSpPr>
          </xdr:nvSpPr>
          <xdr:spPr bwMode="auto">
            <a:xfrm>
              <a:off x="258" y="193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94" name="Rectangle 254"/>
            <xdr:cNvSpPr>
              <a:spLocks noChangeArrowheads="1"/>
            </xdr:cNvSpPr>
          </xdr:nvSpPr>
          <xdr:spPr bwMode="auto">
            <a:xfrm>
              <a:off x="264" y="193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ie</a:t>
              </a:r>
            </a:p>
          </xdr:txBody>
        </xdr:sp>
        <xdr:sp macro="" textlink="">
          <xdr:nvSpPr>
            <xdr:cNvPr id="10495" name="Rectangle 255"/>
            <xdr:cNvSpPr>
              <a:spLocks noChangeArrowheads="1"/>
            </xdr:cNvSpPr>
          </xdr:nvSpPr>
          <xdr:spPr bwMode="auto">
            <a:xfrm>
              <a:off x="275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96" name="Rectangle 256"/>
            <xdr:cNvSpPr>
              <a:spLocks noChangeArrowheads="1"/>
            </xdr:cNvSpPr>
          </xdr:nvSpPr>
          <xdr:spPr bwMode="auto">
            <a:xfrm>
              <a:off x="283" y="19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ad</a:t>
              </a:r>
            </a:p>
          </xdr:txBody>
        </xdr:sp>
        <xdr:sp macro="" textlink="">
          <xdr:nvSpPr>
            <xdr:cNvPr id="10497" name="Rectangle 257"/>
            <xdr:cNvSpPr>
              <a:spLocks noChangeArrowheads="1"/>
            </xdr:cNvSpPr>
          </xdr:nvSpPr>
          <xdr:spPr bwMode="auto">
            <a:xfrm>
              <a:off x="298" y="19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98" name="Rectangle 258"/>
            <xdr:cNvSpPr>
              <a:spLocks noChangeArrowheads="1"/>
            </xdr:cNvSpPr>
          </xdr:nvSpPr>
          <xdr:spPr bwMode="auto">
            <a:xfrm>
              <a:off x="302" y="19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499" name="Rectangle 259"/>
            <xdr:cNvSpPr>
              <a:spLocks noChangeArrowheads="1"/>
            </xdr:cNvSpPr>
          </xdr:nvSpPr>
          <xdr:spPr bwMode="auto">
            <a:xfrm>
              <a:off x="309" y="19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00" name="Rectangle 260"/>
            <xdr:cNvSpPr>
              <a:spLocks noChangeArrowheads="1"/>
            </xdr:cNvSpPr>
          </xdr:nvSpPr>
          <xdr:spPr bwMode="auto">
            <a:xfrm>
              <a:off x="313" y="193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ncula</a:t>
              </a:r>
            </a:p>
          </xdr:txBody>
        </xdr:sp>
        <xdr:sp macro="" textlink="">
          <xdr:nvSpPr>
            <xdr:cNvPr id="10501" name="Rectangle 261"/>
            <xdr:cNvSpPr>
              <a:spLocks noChangeArrowheads="1"/>
            </xdr:cNvSpPr>
          </xdr:nvSpPr>
          <xdr:spPr bwMode="auto">
            <a:xfrm>
              <a:off x="345" y="19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02" name="Rectangle 262"/>
            <xdr:cNvSpPr>
              <a:spLocks noChangeArrowheads="1"/>
            </xdr:cNvSpPr>
          </xdr:nvSpPr>
          <xdr:spPr bwMode="auto">
            <a:xfrm>
              <a:off x="353" y="193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a:</a:t>
              </a:r>
            </a:p>
          </xdr:txBody>
        </xdr:sp>
        <xdr:sp macro="" textlink="">
          <xdr:nvSpPr>
            <xdr:cNvPr id="10503" name="Rectangle 263"/>
            <xdr:cNvSpPr>
              <a:spLocks noChangeArrowheads="1"/>
            </xdr:cNvSpPr>
          </xdr:nvSpPr>
          <xdr:spPr bwMode="auto">
            <a:xfrm>
              <a:off x="364" y="19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04" name="Rectangle 264"/>
            <xdr:cNvSpPr>
              <a:spLocks noChangeArrowheads="1"/>
            </xdr:cNvSpPr>
          </xdr:nvSpPr>
          <xdr:spPr bwMode="auto">
            <a:xfrm>
              <a:off x="62" y="208"/>
              <a:ext cx="30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05" name="Rectangle 265"/>
            <xdr:cNvSpPr>
              <a:spLocks noChangeArrowheads="1"/>
            </xdr:cNvSpPr>
          </xdr:nvSpPr>
          <xdr:spPr bwMode="auto">
            <a:xfrm>
              <a:off x="62" y="20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06" name="Rectangle 266"/>
            <xdr:cNvSpPr>
              <a:spLocks noChangeArrowheads="1"/>
            </xdr:cNvSpPr>
          </xdr:nvSpPr>
          <xdr:spPr bwMode="auto">
            <a:xfrm>
              <a:off x="77" y="22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07" name="Rectangle 267"/>
            <xdr:cNvSpPr>
              <a:spLocks noChangeArrowheads="1"/>
            </xdr:cNvSpPr>
          </xdr:nvSpPr>
          <xdr:spPr bwMode="auto">
            <a:xfrm>
              <a:off x="84" y="22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08" name="Rectangle 268"/>
            <xdr:cNvSpPr>
              <a:spLocks noChangeArrowheads="1"/>
            </xdr:cNvSpPr>
          </xdr:nvSpPr>
          <xdr:spPr bwMode="auto">
            <a:xfrm>
              <a:off x="91" y="22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09" name="Rectangle 269"/>
            <xdr:cNvSpPr>
              <a:spLocks noChangeArrowheads="1"/>
            </xdr:cNvSpPr>
          </xdr:nvSpPr>
          <xdr:spPr bwMode="auto">
            <a:xfrm>
              <a:off x="99" y="22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10" name="Rectangle 270"/>
            <xdr:cNvSpPr>
              <a:spLocks noChangeArrowheads="1"/>
            </xdr:cNvSpPr>
          </xdr:nvSpPr>
          <xdr:spPr bwMode="auto">
            <a:xfrm>
              <a:off x="102" y="226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11" name="Rectangle 271"/>
            <xdr:cNvSpPr>
              <a:spLocks noChangeArrowheads="1"/>
            </xdr:cNvSpPr>
          </xdr:nvSpPr>
          <xdr:spPr bwMode="auto">
            <a:xfrm>
              <a:off x="107" y="226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10512" name="Rectangle 272"/>
            <xdr:cNvSpPr>
              <a:spLocks noChangeArrowheads="1"/>
            </xdr:cNvSpPr>
          </xdr:nvSpPr>
          <xdr:spPr bwMode="auto">
            <a:xfrm>
              <a:off x="118" y="22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13" name="Rectangle 273"/>
            <xdr:cNvSpPr>
              <a:spLocks noChangeArrowheads="1"/>
            </xdr:cNvSpPr>
          </xdr:nvSpPr>
          <xdr:spPr bwMode="auto">
            <a:xfrm>
              <a:off x="121" y="226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em</a:t>
              </a:r>
            </a:p>
          </xdr:txBody>
        </xdr:sp>
        <xdr:sp macro="" textlink="">
          <xdr:nvSpPr>
            <xdr:cNvPr id="10514" name="Rectangle 274"/>
            <xdr:cNvSpPr>
              <a:spLocks noChangeArrowheads="1"/>
            </xdr:cNvSpPr>
          </xdr:nvSpPr>
          <xdr:spPr bwMode="auto">
            <a:xfrm>
              <a:off x="140" y="22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15" name="Rectangle 275"/>
            <xdr:cNvSpPr>
              <a:spLocks noChangeArrowheads="1"/>
            </xdr:cNvSpPr>
          </xdr:nvSpPr>
          <xdr:spPr bwMode="auto">
            <a:xfrm>
              <a:off x="143" y="226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16" name="Rectangle 276"/>
            <xdr:cNvSpPr>
              <a:spLocks noChangeArrowheads="1"/>
            </xdr:cNvSpPr>
          </xdr:nvSpPr>
          <xdr:spPr bwMode="auto">
            <a:xfrm>
              <a:off x="148" y="22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17" name="Rectangle 277"/>
            <xdr:cNvSpPr>
              <a:spLocks noChangeArrowheads="1"/>
            </xdr:cNvSpPr>
          </xdr:nvSpPr>
          <xdr:spPr bwMode="auto">
            <a:xfrm>
              <a:off x="151" y="22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18" name="Rectangle 278"/>
            <xdr:cNvSpPr>
              <a:spLocks noChangeArrowheads="1"/>
            </xdr:cNvSpPr>
          </xdr:nvSpPr>
          <xdr:spPr bwMode="auto">
            <a:xfrm>
              <a:off x="159" y="22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19" name="Rectangle 279"/>
            <xdr:cNvSpPr>
              <a:spLocks noChangeArrowheads="1"/>
            </xdr:cNvSpPr>
          </xdr:nvSpPr>
          <xdr:spPr bwMode="auto">
            <a:xfrm>
              <a:off x="167" y="22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20" name="Rectangle 280"/>
            <xdr:cNvSpPr>
              <a:spLocks noChangeArrowheads="1"/>
            </xdr:cNvSpPr>
          </xdr:nvSpPr>
          <xdr:spPr bwMode="auto">
            <a:xfrm>
              <a:off x="247" y="226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521" name="Rectangle 281"/>
            <xdr:cNvSpPr>
              <a:spLocks noChangeArrowheads="1"/>
            </xdr:cNvSpPr>
          </xdr:nvSpPr>
          <xdr:spPr bwMode="auto">
            <a:xfrm>
              <a:off x="270" y="22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22" name="Rectangle 282"/>
            <xdr:cNvSpPr>
              <a:spLocks noChangeArrowheads="1"/>
            </xdr:cNvSpPr>
          </xdr:nvSpPr>
          <xdr:spPr bwMode="auto">
            <a:xfrm>
              <a:off x="273" y="226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2.8</a:t>
              </a:r>
            </a:p>
          </xdr:txBody>
        </xdr:sp>
        <xdr:sp macro="" textlink="">
          <xdr:nvSpPr>
            <xdr:cNvPr id="10523" name="Rectangle 283"/>
            <xdr:cNvSpPr>
              <a:spLocks noChangeArrowheads="1"/>
            </xdr:cNvSpPr>
          </xdr:nvSpPr>
          <xdr:spPr bwMode="auto">
            <a:xfrm>
              <a:off x="292" y="22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524" name="Rectangle 284"/>
            <xdr:cNvSpPr>
              <a:spLocks noChangeArrowheads="1"/>
            </xdr:cNvSpPr>
          </xdr:nvSpPr>
          <xdr:spPr bwMode="auto">
            <a:xfrm>
              <a:off x="299" y="226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10525" name="Rectangle 285"/>
            <xdr:cNvSpPr>
              <a:spLocks noChangeArrowheads="1"/>
            </xdr:cNvSpPr>
          </xdr:nvSpPr>
          <xdr:spPr bwMode="auto">
            <a:xfrm>
              <a:off x="359" y="22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26" name="Rectangle 286"/>
            <xdr:cNvSpPr>
              <a:spLocks noChangeArrowheads="1"/>
            </xdr:cNvSpPr>
          </xdr:nvSpPr>
          <xdr:spPr bwMode="auto">
            <a:xfrm>
              <a:off x="270" y="242"/>
              <a:ext cx="8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27" name="Rectangle 287"/>
            <xdr:cNvSpPr>
              <a:spLocks noChangeArrowheads="1"/>
            </xdr:cNvSpPr>
          </xdr:nvSpPr>
          <xdr:spPr bwMode="auto">
            <a:xfrm>
              <a:off x="77" y="24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28" name="Rectangle 288"/>
            <xdr:cNvSpPr>
              <a:spLocks noChangeArrowheads="1"/>
            </xdr:cNvSpPr>
          </xdr:nvSpPr>
          <xdr:spPr bwMode="auto">
            <a:xfrm>
              <a:off x="84" y="24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29" name="Rectangle 289"/>
            <xdr:cNvSpPr>
              <a:spLocks noChangeArrowheads="1"/>
            </xdr:cNvSpPr>
          </xdr:nvSpPr>
          <xdr:spPr bwMode="auto">
            <a:xfrm>
              <a:off x="91" y="24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30" name="Rectangle 290"/>
            <xdr:cNvSpPr>
              <a:spLocks noChangeArrowheads="1"/>
            </xdr:cNvSpPr>
          </xdr:nvSpPr>
          <xdr:spPr bwMode="auto">
            <a:xfrm>
              <a:off x="99" y="24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31" name="Rectangle 291"/>
            <xdr:cNvSpPr>
              <a:spLocks noChangeArrowheads="1"/>
            </xdr:cNvSpPr>
          </xdr:nvSpPr>
          <xdr:spPr bwMode="auto">
            <a:xfrm>
              <a:off x="102" y="245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32" name="Rectangle 292"/>
            <xdr:cNvSpPr>
              <a:spLocks noChangeArrowheads="1"/>
            </xdr:cNvSpPr>
          </xdr:nvSpPr>
          <xdr:spPr bwMode="auto">
            <a:xfrm>
              <a:off x="107" y="245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10533" name="Rectangle 293"/>
            <xdr:cNvSpPr>
              <a:spLocks noChangeArrowheads="1"/>
            </xdr:cNvSpPr>
          </xdr:nvSpPr>
          <xdr:spPr bwMode="auto">
            <a:xfrm>
              <a:off x="118" y="24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34" name="Rectangle 294"/>
            <xdr:cNvSpPr>
              <a:spLocks noChangeArrowheads="1"/>
            </xdr:cNvSpPr>
          </xdr:nvSpPr>
          <xdr:spPr bwMode="auto">
            <a:xfrm>
              <a:off x="121" y="245"/>
              <a:ext cx="1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su</a:t>
              </a:r>
            </a:p>
          </xdr:txBody>
        </xdr:sp>
        <xdr:sp macro="" textlink="">
          <xdr:nvSpPr>
            <xdr:cNvPr id="10535" name="Rectangle 295"/>
            <xdr:cNvSpPr>
              <a:spLocks noChangeArrowheads="1"/>
            </xdr:cNvSpPr>
          </xdr:nvSpPr>
          <xdr:spPr bwMode="auto">
            <a:xfrm>
              <a:off x="134" y="245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scr</a:t>
              </a:r>
            </a:p>
          </xdr:txBody>
        </xdr:sp>
        <xdr:sp macro="" textlink="">
          <xdr:nvSpPr>
            <xdr:cNvPr id="10536" name="Rectangle 296"/>
            <xdr:cNvSpPr>
              <a:spLocks noChangeArrowheads="1"/>
            </xdr:cNvSpPr>
          </xdr:nvSpPr>
          <xdr:spPr bwMode="auto">
            <a:xfrm>
              <a:off x="151" y="24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37" name="Rectangle 297"/>
            <xdr:cNvSpPr>
              <a:spLocks noChangeArrowheads="1"/>
            </xdr:cNvSpPr>
          </xdr:nvSpPr>
          <xdr:spPr bwMode="auto">
            <a:xfrm>
              <a:off x="155" y="24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38" name="Rectangle 298"/>
            <xdr:cNvSpPr>
              <a:spLocks noChangeArrowheads="1"/>
            </xdr:cNvSpPr>
          </xdr:nvSpPr>
          <xdr:spPr bwMode="auto">
            <a:xfrm>
              <a:off x="162" y="245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39" name="Rectangle 299"/>
            <xdr:cNvSpPr>
              <a:spLocks noChangeArrowheads="1"/>
            </xdr:cNvSpPr>
          </xdr:nvSpPr>
          <xdr:spPr bwMode="auto">
            <a:xfrm>
              <a:off x="167" y="24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40" name="Rectangle 300"/>
            <xdr:cNvSpPr>
              <a:spLocks noChangeArrowheads="1"/>
            </xdr:cNvSpPr>
          </xdr:nvSpPr>
          <xdr:spPr bwMode="auto">
            <a:xfrm>
              <a:off x="175" y="24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41" name="Rectangle 301"/>
            <xdr:cNvSpPr>
              <a:spLocks noChangeArrowheads="1"/>
            </xdr:cNvSpPr>
          </xdr:nvSpPr>
          <xdr:spPr bwMode="auto">
            <a:xfrm>
              <a:off x="248" y="245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542" name="Rectangle 302"/>
            <xdr:cNvSpPr>
              <a:spLocks noChangeArrowheads="1"/>
            </xdr:cNvSpPr>
          </xdr:nvSpPr>
          <xdr:spPr bwMode="auto">
            <a:xfrm>
              <a:off x="270" y="24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43" name="Rectangle 303"/>
            <xdr:cNvSpPr>
              <a:spLocks noChangeArrowheads="1"/>
            </xdr:cNvSpPr>
          </xdr:nvSpPr>
          <xdr:spPr bwMode="auto">
            <a:xfrm>
              <a:off x="273" y="245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2.8</a:t>
              </a:r>
            </a:p>
          </xdr:txBody>
        </xdr:sp>
        <xdr:sp macro="" textlink="">
          <xdr:nvSpPr>
            <xdr:cNvPr id="10544" name="Rectangle 304"/>
            <xdr:cNvSpPr>
              <a:spLocks noChangeArrowheads="1"/>
            </xdr:cNvSpPr>
          </xdr:nvSpPr>
          <xdr:spPr bwMode="auto">
            <a:xfrm>
              <a:off x="292" y="245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545" name="Rectangle 305"/>
            <xdr:cNvSpPr>
              <a:spLocks noChangeArrowheads="1"/>
            </xdr:cNvSpPr>
          </xdr:nvSpPr>
          <xdr:spPr bwMode="auto">
            <a:xfrm>
              <a:off x="300" y="245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10546" name="Rectangle 306"/>
            <xdr:cNvSpPr>
              <a:spLocks noChangeArrowheads="1"/>
            </xdr:cNvSpPr>
          </xdr:nvSpPr>
          <xdr:spPr bwMode="auto">
            <a:xfrm>
              <a:off x="360" y="24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47" name="Rectangle 307"/>
            <xdr:cNvSpPr>
              <a:spLocks noChangeArrowheads="1"/>
            </xdr:cNvSpPr>
          </xdr:nvSpPr>
          <xdr:spPr bwMode="auto">
            <a:xfrm>
              <a:off x="270" y="260"/>
              <a:ext cx="90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48" name="Rectangle 308"/>
            <xdr:cNvSpPr>
              <a:spLocks noChangeArrowheads="1"/>
            </xdr:cNvSpPr>
          </xdr:nvSpPr>
          <xdr:spPr bwMode="auto">
            <a:xfrm>
              <a:off x="77" y="26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49" name="Rectangle 309"/>
            <xdr:cNvSpPr>
              <a:spLocks noChangeArrowheads="1"/>
            </xdr:cNvSpPr>
          </xdr:nvSpPr>
          <xdr:spPr bwMode="auto">
            <a:xfrm>
              <a:off x="84" y="26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50" name="Rectangle 310"/>
            <xdr:cNvSpPr>
              <a:spLocks noChangeArrowheads="1"/>
            </xdr:cNvSpPr>
          </xdr:nvSpPr>
          <xdr:spPr bwMode="auto">
            <a:xfrm>
              <a:off x="91" y="26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51" name="Rectangle 311"/>
            <xdr:cNvSpPr>
              <a:spLocks noChangeArrowheads="1"/>
            </xdr:cNvSpPr>
          </xdr:nvSpPr>
          <xdr:spPr bwMode="auto">
            <a:xfrm>
              <a:off x="99" y="26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52" name="Rectangle 312"/>
            <xdr:cNvSpPr>
              <a:spLocks noChangeArrowheads="1"/>
            </xdr:cNvSpPr>
          </xdr:nvSpPr>
          <xdr:spPr bwMode="auto">
            <a:xfrm>
              <a:off x="102" y="263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53" name="Rectangle 313"/>
            <xdr:cNvSpPr>
              <a:spLocks noChangeArrowheads="1"/>
            </xdr:cNvSpPr>
          </xdr:nvSpPr>
          <xdr:spPr bwMode="auto">
            <a:xfrm>
              <a:off x="107" y="263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10554" name="Rectangle 314"/>
            <xdr:cNvSpPr>
              <a:spLocks noChangeArrowheads="1"/>
            </xdr:cNvSpPr>
          </xdr:nvSpPr>
          <xdr:spPr bwMode="auto">
            <a:xfrm>
              <a:off x="118" y="26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55" name="Rectangle 315"/>
            <xdr:cNvSpPr>
              <a:spLocks noChangeArrowheads="1"/>
            </xdr:cNvSpPr>
          </xdr:nvSpPr>
          <xdr:spPr bwMode="auto">
            <a:xfrm>
              <a:off x="121" y="26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56" name="Rectangle 316"/>
            <xdr:cNvSpPr>
              <a:spLocks noChangeArrowheads="1"/>
            </xdr:cNvSpPr>
          </xdr:nvSpPr>
          <xdr:spPr bwMode="auto">
            <a:xfrm>
              <a:off x="125" y="26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557" name="Rectangle 317"/>
            <xdr:cNvSpPr>
              <a:spLocks noChangeArrowheads="1"/>
            </xdr:cNvSpPr>
          </xdr:nvSpPr>
          <xdr:spPr bwMode="auto">
            <a:xfrm>
              <a:off x="132" y="263"/>
              <a:ext cx="13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te</a:t>
              </a:r>
            </a:p>
          </xdr:txBody>
        </xdr:sp>
        <xdr:sp macro="" textlink="">
          <xdr:nvSpPr>
            <xdr:cNvPr id="10558" name="Rectangle 318"/>
            <xdr:cNvSpPr>
              <a:spLocks noChangeArrowheads="1"/>
            </xdr:cNvSpPr>
          </xdr:nvSpPr>
          <xdr:spPr bwMode="auto">
            <a:xfrm>
              <a:off x="145" y="263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10559" name="Rectangle 319"/>
            <xdr:cNvSpPr>
              <a:spLocks noChangeArrowheads="1"/>
            </xdr:cNvSpPr>
          </xdr:nvSpPr>
          <xdr:spPr bwMode="auto">
            <a:xfrm>
              <a:off x="151" y="263"/>
              <a:ext cx="1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ra</a:t>
              </a:r>
            </a:p>
          </xdr:txBody>
        </xdr:sp>
        <xdr:sp macro="" textlink="">
          <xdr:nvSpPr>
            <xdr:cNvPr id="10560" name="Rectangle 320"/>
            <xdr:cNvSpPr>
              <a:spLocks noChangeArrowheads="1"/>
            </xdr:cNvSpPr>
          </xdr:nvSpPr>
          <xdr:spPr bwMode="auto">
            <a:xfrm>
              <a:off x="164" y="26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61" name="Rectangle 321"/>
            <xdr:cNvSpPr>
              <a:spLocks noChangeArrowheads="1"/>
            </xdr:cNvSpPr>
          </xdr:nvSpPr>
          <xdr:spPr bwMode="auto">
            <a:xfrm>
              <a:off x="171" y="26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62" name="Rectangle 322"/>
            <xdr:cNvSpPr>
              <a:spLocks noChangeArrowheads="1"/>
            </xdr:cNvSpPr>
          </xdr:nvSpPr>
          <xdr:spPr bwMode="auto">
            <a:xfrm>
              <a:off x="179" y="26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63" name="Rectangle 323"/>
            <xdr:cNvSpPr>
              <a:spLocks noChangeArrowheads="1"/>
            </xdr:cNvSpPr>
          </xdr:nvSpPr>
          <xdr:spPr bwMode="auto">
            <a:xfrm>
              <a:off x="248" y="263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564" name="Rectangle 324"/>
            <xdr:cNvSpPr>
              <a:spLocks noChangeArrowheads="1"/>
            </xdr:cNvSpPr>
          </xdr:nvSpPr>
          <xdr:spPr bwMode="auto">
            <a:xfrm>
              <a:off x="270" y="26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65" name="Rectangle 325"/>
            <xdr:cNvSpPr>
              <a:spLocks noChangeArrowheads="1"/>
            </xdr:cNvSpPr>
          </xdr:nvSpPr>
          <xdr:spPr bwMode="auto">
            <a:xfrm>
              <a:off x="273" y="263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2.8</a:t>
              </a:r>
            </a:p>
          </xdr:txBody>
        </xdr:sp>
        <xdr:sp macro="" textlink="">
          <xdr:nvSpPr>
            <xdr:cNvPr id="10566" name="Rectangle 326"/>
            <xdr:cNvSpPr>
              <a:spLocks noChangeArrowheads="1"/>
            </xdr:cNvSpPr>
          </xdr:nvSpPr>
          <xdr:spPr bwMode="auto">
            <a:xfrm>
              <a:off x="292" y="263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567" name="Rectangle 327"/>
            <xdr:cNvSpPr>
              <a:spLocks noChangeArrowheads="1"/>
            </xdr:cNvSpPr>
          </xdr:nvSpPr>
          <xdr:spPr bwMode="auto">
            <a:xfrm>
              <a:off x="300" y="263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10568" name="Rectangle 328"/>
            <xdr:cNvSpPr>
              <a:spLocks noChangeArrowheads="1"/>
            </xdr:cNvSpPr>
          </xdr:nvSpPr>
          <xdr:spPr bwMode="auto">
            <a:xfrm>
              <a:off x="360" y="26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69" name="Rectangle 329"/>
            <xdr:cNvSpPr>
              <a:spLocks noChangeArrowheads="1"/>
            </xdr:cNvSpPr>
          </xdr:nvSpPr>
          <xdr:spPr bwMode="auto">
            <a:xfrm>
              <a:off x="270" y="279"/>
              <a:ext cx="90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70" name="Rectangle 330"/>
            <xdr:cNvSpPr>
              <a:spLocks noChangeArrowheads="1"/>
            </xdr:cNvSpPr>
          </xdr:nvSpPr>
          <xdr:spPr bwMode="auto">
            <a:xfrm>
              <a:off x="62" y="28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71" name="Rectangle 331"/>
            <xdr:cNvSpPr>
              <a:spLocks noChangeArrowheads="1"/>
            </xdr:cNvSpPr>
          </xdr:nvSpPr>
          <xdr:spPr bwMode="auto">
            <a:xfrm>
              <a:off x="62" y="309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</a:t>
              </a:r>
            </a:p>
          </xdr:txBody>
        </xdr:sp>
        <xdr:sp macro="" textlink="">
          <xdr:nvSpPr>
            <xdr:cNvPr id="10572" name="Rectangle 332"/>
            <xdr:cNvSpPr>
              <a:spLocks noChangeArrowheads="1"/>
            </xdr:cNvSpPr>
          </xdr:nvSpPr>
          <xdr:spPr bwMode="auto">
            <a:xfrm>
              <a:off x="79" y="309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73" name="Rectangle 333"/>
            <xdr:cNvSpPr>
              <a:spLocks noChangeArrowheads="1"/>
            </xdr:cNvSpPr>
          </xdr:nvSpPr>
          <xdr:spPr bwMode="auto">
            <a:xfrm>
              <a:off x="88" y="309"/>
              <a:ext cx="2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DRO</a:t>
              </a:r>
            </a:p>
          </xdr:txBody>
        </xdr:sp>
        <xdr:sp macro="" textlink="">
          <xdr:nvSpPr>
            <xdr:cNvPr id="10574" name="Rectangle 334"/>
            <xdr:cNvSpPr>
              <a:spLocks noChangeArrowheads="1"/>
            </xdr:cNvSpPr>
          </xdr:nvSpPr>
          <xdr:spPr bwMode="auto">
            <a:xfrm>
              <a:off x="116" y="30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75" name="Rectangle 335"/>
            <xdr:cNvSpPr>
              <a:spLocks noChangeArrowheads="1"/>
            </xdr:cNvSpPr>
          </xdr:nvSpPr>
          <xdr:spPr bwMode="auto">
            <a:xfrm>
              <a:off x="120" y="309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76" name="Rectangle 336"/>
            <xdr:cNvSpPr>
              <a:spLocks noChangeArrowheads="1"/>
            </xdr:cNvSpPr>
          </xdr:nvSpPr>
          <xdr:spPr bwMode="auto">
            <a:xfrm>
              <a:off x="129" y="309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577" name="Rectangle 337"/>
            <xdr:cNvSpPr>
              <a:spLocks noChangeArrowheads="1"/>
            </xdr:cNvSpPr>
          </xdr:nvSpPr>
          <xdr:spPr bwMode="auto">
            <a:xfrm>
              <a:off x="136" y="309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578" name="Rectangle 338"/>
            <xdr:cNvSpPr>
              <a:spLocks noChangeArrowheads="1"/>
            </xdr:cNvSpPr>
          </xdr:nvSpPr>
          <xdr:spPr bwMode="auto">
            <a:xfrm>
              <a:off x="142" y="30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79" name="Rectangle 339"/>
            <xdr:cNvSpPr>
              <a:spLocks noChangeArrowheads="1"/>
            </xdr:cNvSpPr>
          </xdr:nvSpPr>
          <xdr:spPr bwMode="auto">
            <a:xfrm>
              <a:off x="146" y="309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80" name="Rectangle 340"/>
            <xdr:cNvSpPr>
              <a:spLocks noChangeArrowheads="1"/>
            </xdr:cNvSpPr>
          </xdr:nvSpPr>
          <xdr:spPr bwMode="auto">
            <a:xfrm>
              <a:off x="154" y="309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81" name="Rectangle 341"/>
            <xdr:cNvSpPr>
              <a:spLocks noChangeArrowheads="1"/>
            </xdr:cNvSpPr>
          </xdr:nvSpPr>
          <xdr:spPr bwMode="auto">
            <a:xfrm>
              <a:off x="162" y="309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82" name="Rectangle 342"/>
            <xdr:cNvSpPr>
              <a:spLocks noChangeArrowheads="1"/>
            </xdr:cNvSpPr>
          </xdr:nvSpPr>
          <xdr:spPr bwMode="auto">
            <a:xfrm>
              <a:off x="170" y="309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83" name="Rectangle 343"/>
            <xdr:cNvSpPr>
              <a:spLocks noChangeArrowheads="1"/>
            </xdr:cNvSpPr>
          </xdr:nvSpPr>
          <xdr:spPr bwMode="auto">
            <a:xfrm>
              <a:off x="174" y="309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84" name="Rectangle 344"/>
            <xdr:cNvSpPr>
              <a:spLocks noChangeArrowheads="1"/>
            </xdr:cNvSpPr>
          </xdr:nvSpPr>
          <xdr:spPr bwMode="auto">
            <a:xfrm>
              <a:off x="181" y="309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85" name="Rectangle 345"/>
            <xdr:cNvSpPr>
              <a:spLocks noChangeArrowheads="1"/>
            </xdr:cNvSpPr>
          </xdr:nvSpPr>
          <xdr:spPr bwMode="auto">
            <a:xfrm>
              <a:off x="190" y="309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586" name="Rectangle 346"/>
            <xdr:cNvSpPr>
              <a:spLocks noChangeArrowheads="1"/>
            </xdr:cNvSpPr>
          </xdr:nvSpPr>
          <xdr:spPr bwMode="auto">
            <a:xfrm>
              <a:off x="196" y="30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87" name="Rectangle 347"/>
            <xdr:cNvSpPr>
              <a:spLocks noChangeArrowheads="1"/>
            </xdr:cNvSpPr>
          </xdr:nvSpPr>
          <xdr:spPr bwMode="auto">
            <a:xfrm>
              <a:off x="200" y="309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88" name="Rectangle 348"/>
            <xdr:cNvSpPr>
              <a:spLocks noChangeArrowheads="1"/>
            </xdr:cNvSpPr>
          </xdr:nvSpPr>
          <xdr:spPr bwMode="auto">
            <a:xfrm>
              <a:off x="204" y="309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589" name="Rectangle 349"/>
            <xdr:cNvSpPr>
              <a:spLocks noChangeArrowheads="1"/>
            </xdr:cNvSpPr>
          </xdr:nvSpPr>
          <xdr:spPr bwMode="auto">
            <a:xfrm>
              <a:off x="214" y="309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90" name="Rectangle 350"/>
            <xdr:cNvSpPr>
              <a:spLocks noChangeArrowheads="1"/>
            </xdr:cNvSpPr>
          </xdr:nvSpPr>
          <xdr:spPr bwMode="auto">
            <a:xfrm>
              <a:off x="221" y="309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591" name="Rectangle 351"/>
            <xdr:cNvSpPr>
              <a:spLocks noChangeArrowheads="1"/>
            </xdr:cNvSpPr>
          </xdr:nvSpPr>
          <xdr:spPr bwMode="auto">
            <a:xfrm>
              <a:off x="228" y="309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10592" name="Rectangle 352"/>
            <xdr:cNvSpPr>
              <a:spLocks noChangeArrowheads="1"/>
            </xdr:cNvSpPr>
          </xdr:nvSpPr>
          <xdr:spPr bwMode="auto">
            <a:xfrm>
              <a:off x="237" y="309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593" name="Rectangle 353"/>
            <xdr:cNvSpPr>
              <a:spLocks noChangeArrowheads="1"/>
            </xdr:cNvSpPr>
          </xdr:nvSpPr>
          <xdr:spPr bwMode="auto">
            <a:xfrm>
              <a:off x="245" y="309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94" name="Rectangle 354"/>
            <xdr:cNvSpPr>
              <a:spLocks noChangeArrowheads="1"/>
            </xdr:cNvSpPr>
          </xdr:nvSpPr>
          <xdr:spPr bwMode="auto">
            <a:xfrm>
              <a:off x="254" y="309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95" name="Rectangle 355"/>
            <xdr:cNvSpPr>
              <a:spLocks noChangeArrowheads="1"/>
            </xdr:cNvSpPr>
          </xdr:nvSpPr>
          <xdr:spPr bwMode="auto">
            <a:xfrm>
              <a:off x="263" y="309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96" name="Rectangle 356"/>
            <xdr:cNvSpPr>
              <a:spLocks noChangeArrowheads="1"/>
            </xdr:cNvSpPr>
          </xdr:nvSpPr>
          <xdr:spPr bwMode="auto">
            <a:xfrm>
              <a:off x="273" y="30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97" name="Rectangle 357"/>
            <xdr:cNvSpPr>
              <a:spLocks noChangeArrowheads="1"/>
            </xdr:cNvSpPr>
          </xdr:nvSpPr>
          <xdr:spPr bwMode="auto">
            <a:xfrm>
              <a:off x="277" y="309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98" name="Rectangle 358"/>
            <xdr:cNvSpPr>
              <a:spLocks noChangeArrowheads="1"/>
            </xdr:cNvSpPr>
          </xdr:nvSpPr>
          <xdr:spPr bwMode="auto">
            <a:xfrm>
              <a:off x="287" y="309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599" name="Rectangle 359"/>
            <xdr:cNvSpPr>
              <a:spLocks noChangeArrowheads="1"/>
            </xdr:cNvSpPr>
          </xdr:nvSpPr>
          <xdr:spPr bwMode="auto">
            <a:xfrm>
              <a:off x="294" y="30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00" name="Rectangle 360"/>
            <xdr:cNvSpPr>
              <a:spLocks noChangeArrowheads="1"/>
            </xdr:cNvSpPr>
          </xdr:nvSpPr>
          <xdr:spPr bwMode="auto">
            <a:xfrm>
              <a:off x="297" y="309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601" name="Rectangle 361"/>
            <xdr:cNvSpPr>
              <a:spLocks noChangeArrowheads="1"/>
            </xdr:cNvSpPr>
          </xdr:nvSpPr>
          <xdr:spPr bwMode="auto">
            <a:xfrm>
              <a:off x="313" y="30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02" name="Rectangle 362"/>
            <xdr:cNvSpPr>
              <a:spLocks noChangeArrowheads="1"/>
            </xdr:cNvSpPr>
          </xdr:nvSpPr>
          <xdr:spPr bwMode="auto">
            <a:xfrm>
              <a:off x="316" y="309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</a:t>
              </a:r>
            </a:p>
          </xdr:txBody>
        </xdr:sp>
        <xdr:sp macro="" textlink="">
          <xdr:nvSpPr>
            <xdr:cNvPr id="10603" name="Rectangle 363"/>
            <xdr:cNvSpPr>
              <a:spLocks noChangeArrowheads="1"/>
            </xdr:cNvSpPr>
          </xdr:nvSpPr>
          <xdr:spPr bwMode="auto">
            <a:xfrm>
              <a:off x="333" y="309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604" name="Rectangle 364"/>
            <xdr:cNvSpPr>
              <a:spLocks noChangeArrowheads="1"/>
            </xdr:cNvSpPr>
          </xdr:nvSpPr>
          <xdr:spPr bwMode="auto">
            <a:xfrm>
              <a:off x="341" y="309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605" name="Rectangle 365"/>
            <xdr:cNvSpPr>
              <a:spLocks noChangeArrowheads="1"/>
            </xdr:cNvSpPr>
          </xdr:nvSpPr>
          <xdr:spPr bwMode="auto">
            <a:xfrm>
              <a:off x="345" y="309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606" name="Rectangle 366"/>
            <xdr:cNvSpPr>
              <a:spLocks noChangeArrowheads="1"/>
            </xdr:cNvSpPr>
          </xdr:nvSpPr>
          <xdr:spPr bwMode="auto">
            <a:xfrm>
              <a:off x="352" y="309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07" name="Rectangle 367"/>
            <xdr:cNvSpPr>
              <a:spLocks noChangeArrowheads="1"/>
            </xdr:cNvSpPr>
          </xdr:nvSpPr>
          <xdr:spPr bwMode="auto">
            <a:xfrm>
              <a:off x="361" y="309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608" name="Rectangle 368"/>
            <xdr:cNvSpPr>
              <a:spLocks noChangeArrowheads="1"/>
            </xdr:cNvSpPr>
          </xdr:nvSpPr>
          <xdr:spPr bwMode="auto">
            <a:xfrm>
              <a:off x="370" y="309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09" name="Rectangle 369"/>
            <xdr:cNvSpPr>
              <a:spLocks noChangeArrowheads="1"/>
            </xdr:cNvSpPr>
          </xdr:nvSpPr>
          <xdr:spPr bwMode="auto">
            <a:xfrm>
              <a:off x="379" y="30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10" name="Rectangle 370"/>
            <xdr:cNvSpPr>
              <a:spLocks noChangeArrowheads="1"/>
            </xdr:cNvSpPr>
          </xdr:nvSpPr>
          <xdr:spPr bwMode="auto">
            <a:xfrm>
              <a:off x="383" y="309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611" name="Rectangle 371"/>
            <xdr:cNvSpPr>
              <a:spLocks noChangeArrowheads="1"/>
            </xdr:cNvSpPr>
          </xdr:nvSpPr>
          <xdr:spPr bwMode="auto">
            <a:xfrm>
              <a:off x="392" y="309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612" name="Rectangle 372"/>
            <xdr:cNvSpPr>
              <a:spLocks noChangeArrowheads="1"/>
            </xdr:cNvSpPr>
          </xdr:nvSpPr>
          <xdr:spPr bwMode="auto">
            <a:xfrm>
              <a:off x="396" y="309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613" name="Rectangle 373"/>
            <xdr:cNvSpPr>
              <a:spLocks noChangeArrowheads="1"/>
            </xdr:cNvSpPr>
          </xdr:nvSpPr>
          <xdr:spPr bwMode="auto">
            <a:xfrm>
              <a:off x="405" y="309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614" name="Rectangle 374"/>
            <xdr:cNvSpPr>
              <a:spLocks noChangeArrowheads="1"/>
            </xdr:cNvSpPr>
          </xdr:nvSpPr>
          <xdr:spPr bwMode="auto">
            <a:xfrm>
              <a:off x="413" y="309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10615" name="Rectangle 375"/>
            <xdr:cNvSpPr>
              <a:spLocks noChangeArrowheads="1"/>
            </xdr:cNvSpPr>
          </xdr:nvSpPr>
          <xdr:spPr bwMode="auto">
            <a:xfrm>
              <a:off x="429" y="309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616" name="Rectangle 376"/>
            <xdr:cNvSpPr>
              <a:spLocks noChangeArrowheads="1"/>
            </xdr:cNvSpPr>
          </xdr:nvSpPr>
          <xdr:spPr bwMode="auto">
            <a:xfrm>
              <a:off x="438" y="309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10617" name="Rectangle 377"/>
            <xdr:cNvSpPr>
              <a:spLocks noChangeArrowheads="1"/>
            </xdr:cNvSpPr>
          </xdr:nvSpPr>
          <xdr:spPr bwMode="auto">
            <a:xfrm>
              <a:off x="460" y="30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18" name="Rectangle 378"/>
            <xdr:cNvSpPr>
              <a:spLocks noChangeArrowheads="1"/>
            </xdr:cNvSpPr>
          </xdr:nvSpPr>
          <xdr:spPr bwMode="auto">
            <a:xfrm>
              <a:off x="62" y="32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19" name="Rectangle 379"/>
            <xdr:cNvSpPr>
              <a:spLocks noChangeArrowheads="1"/>
            </xdr:cNvSpPr>
          </xdr:nvSpPr>
          <xdr:spPr bwMode="auto">
            <a:xfrm>
              <a:off x="100" y="343"/>
              <a:ext cx="22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0" name="Rectangle 380"/>
            <xdr:cNvSpPr>
              <a:spLocks noChangeArrowheads="1"/>
            </xdr:cNvSpPr>
          </xdr:nvSpPr>
          <xdr:spPr bwMode="auto">
            <a:xfrm>
              <a:off x="100" y="353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1" name="Rectangle 381"/>
            <xdr:cNvSpPr>
              <a:spLocks noChangeArrowheads="1"/>
            </xdr:cNvSpPr>
          </xdr:nvSpPr>
          <xdr:spPr bwMode="auto">
            <a:xfrm>
              <a:off x="118" y="353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2" name="Rectangle 382"/>
            <xdr:cNvSpPr>
              <a:spLocks noChangeArrowheads="1"/>
            </xdr:cNvSpPr>
          </xdr:nvSpPr>
          <xdr:spPr bwMode="auto">
            <a:xfrm>
              <a:off x="100" y="371"/>
              <a:ext cx="22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3" name="Rectangle 383"/>
            <xdr:cNvSpPr>
              <a:spLocks noChangeArrowheads="1"/>
            </xdr:cNvSpPr>
          </xdr:nvSpPr>
          <xdr:spPr bwMode="auto">
            <a:xfrm>
              <a:off x="104" y="353"/>
              <a:ext cx="1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4" name="Rectangle 384"/>
            <xdr:cNvSpPr>
              <a:spLocks noChangeArrowheads="1"/>
            </xdr:cNvSpPr>
          </xdr:nvSpPr>
          <xdr:spPr bwMode="auto">
            <a:xfrm>
              <a:off x="104" y="353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10625" name="Rectangle 385"/>
            <xdr:cNvSpPr>
              <a:spLocks noChangeArrowheads="1"/>
            </xdr:cNvSpPr>
          </xdr:nvSpPr>
          <xdr:spPr bwMode="auto">
            <a:xfrm>
              <a:off x="118" y="3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26" name="Rectangle 386"/>
            <xdr:cNvSpPr>
              <a:spLocks noChangeArrowheads="1"/>
            </xdr:cNvSpPr>
          </xdr:nvSpPr>
          <xdr:spPr bwMode="auto">
            <a:xfrm>
              <a:off x="123" y="343"/>
              <a:ext cx="200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7" name="Rectangle 387"/>
            <xdr:cNvSpPr>
              <a:spLocks noChangeArrowheads="1"/>
            </xdr:cNvSpPr>
          </xdr:nvSpPr>
          <xdr:spPr bwMode="auto">
            <a:xfrm>
              <a:off x="123" y="353"/>
              <a:ext cx="5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8" name="Rectangle 388"/>
            <xdr:cNvSpPr>
              <a:spLocks noChangeArrowheads="1"/>
            </xdr:cNvSpPr>
          </xdr:nvSpPr>
          <xdr:spPr bwMode="auto">
            <a:xfrm>
              <a:off x="319" y="353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9" name="Rectangle 389"/>
            <xdr:cNvSpPr>
              <a:spLocks noChangeArrowheads="1"/>
            </xdr:cNvSpPr>
          </xdr:nvSpPr>
          <xdr:spPr bwMode="auto">
            <a:xfrm>
              <a:off x="123" y="371"/>
              <a:ext cx="200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0" name="Rectangle 390"/>
            <xdr:cNvSpPr>
              <a:spLocks noChangeArrowheads="1"/>
            </xdr:cNvSpPr>
          </xdr:nvSpPr>
          <xdr:spPr bwMode="auto">
            <a:xfrm>
              <a:off x="128" y="353"/>
              <a:ext cx="191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1" name="Rectangle 391"/>
            <xdr:cNvSpPr>
              <a:spLocks noChangeArrowheads="1"/>
            </xdr:cNvSpPr>
          </xdr:nvSpPr>
          <xdr:spPr bwMode="auto">
            <a:xfrm>
              <a:off x="173" y="353"/>
              <a:ext cx="10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Accionista/Socio</a:t>
              </a:r>
            </a:p>
          </xdr:txBody>
        </xdr:sp>
        <xdr:sp macro="" textlink="">
          <xdr:nvSpPr>
            <xdr:cNvPr id="10632" name="Rectangle 392"/>
            <xdr:cNvSpPr>
              <a:spLocks noChangeArrowheads="1"/>
            </xdr:cNvSpPr>
          </xdr:nvSpPr>
          <xdr:spPr bwMode="auto">
            <a:xfrm>
              <a:off x="274" y="3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33" name="Rectangle 393"/>
            <xdr:cNvSpPr>
              <a:spLocks noChangeArrowheads="1"/>
            </xdr:cNvSpPr>
          </xdr:nvSpPr>
          <xdr:spPr bwMode="auto">
            <a:xfrm>
              <a:off x="324" y="343"/>
              <a:ext cx="134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4" name="Rectangle 394"/>
            <xdr:cNvSpPr>
              <a:spLocks noChangeArrowheads="1"/>
            </xdr:cNvSpPr>
          </xdr:nvSpPr>
          <xdr:spPr bwMode="auto">
            <a:xfrm>
              <a:off x="324" y="353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5" name="Rectangle 395"/>
            <xdr:cNvSpPr>
              <a:spLocks noChangeArrowheads="1"/>
            </xdr:cNvSpPr>
          </xdr:nvSpPr>
          <xdr:spPr bwMode="auto">
            <a:xfrm>
              <a:off x="454" y="353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6" name="Rectangle 396"/>
            <xdr:cNvSpPr>
              <a:spLocks noChangeArrowheads="1"/>
            </xdr:cNvSpPr>
          </xdr:nvSpPr>
          <xdr:spPr bwMode="auto">
            <a:xfrm>
              <a:off x="324" y="371"/>
              <a:ext cx="134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7" name="Rectangle 397"/>
            <xdr:cNvSpPr>
              <a:spLocks noChangeArrowheads="1"/>
            </xdr:cNvSpPr>
          </xdr:nvSpPr>
          <xdr:spPr bwMode="auto">
            <a:xfrm>
              <a:off x="328" y="353"/>
              <a:ext cx="126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8" name="Rectangle 398"/>
            <xdr:cNvSpPr>
              <a:spLocks noChangeArrowheads="1"/>
            </xdr:cNvSpPr>
          </xdr:nvSpPr>
          <xdr:spPr bwMode="auto">
            <a:xfrm>
              <a:off x="370" y="353"/>
              <a:ext cx="4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Monto</a:t>
              </a:r>
            </a:p>
          </xdr:txBody>
        </xdr:sp>
        <xdr:sp macro="" textlink="">
          <xdr:nvSpPr>
            <xdr:cNvPr id="10639" name="Rectangle 399"/>
            <xdr:cNvSpPr>
              <a:spLocks noChangeArrowheads="1"/>
            </xdr:cNvSpPr>
          </xdr:nvSpPr>
          <xdr:spPr bwMode="auto">
            <a:xfrm>
              <a:off x="412" y="3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40" name="Rectangle 400"/>
            <xdr:cNvSpPr>
              <a:spLocks noChangeArrowheads="1"/>
            </xdr:cNvSpPr>
          </xdr:nvSpPr>
          <xdr:spPr bwMode="auto">
            <a:xfrm>
              <a:off x="459" y="343"/>
              <a:ext cx="192" cy="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1" name="Rectangle 401"/>
            <xdr:cNvSpPr>
              <a:spLocks noChangeArrowheads="1"/>
            </xdr:cNvSpPr>
          </xdr:nvSpPr>
          <xdr:spPr bwMode="auto">
            <a:xfrm>
              <a:off x="459" y="344"/>
              <a:ext cx="5" cy="36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2" name="Rectangle 402"/>
            <xdr:cNvSpPr>
              <a:spLocks noChangeArrowheads="1"/>
            </xdr:cNvSpPr>
          </xdr:nvSpPr>
          <xdr:spPr bwMode="auto">
            <a:xfrm>
              <a:off x="647" y="344"/>
              <a:ext cx="4" cy="36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3" name="Rectangle 403"/>
            <xdr:cNvSpPr>
              <a:spLocks noChangeArrowheads="1"/>
            </xdr:cNvSpPr>
          </xdr:nvSpPr>
          <xdr:spPr bwMode="auto">
            <a:xfrm>
              <a:off x="459" y="380"/>
              <a:ext cx="192" cy="2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4" name="Rectangle 404"/>
            <xdr:cNvSpPr>
              <a:spLocks noChangeArrowheads="1"/>
            </xdr:cNvSpPr>
          </xdr:nvSpPr>
          <xdr:spPr bwMode="auto">
            <a:xfrm>
              <a:off x="464" y="344"/>
              <a:ext cx="183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0646" name="Rectangle 406"/>
          <xdr:cNvSpPr>
            <a:spLocks noChangeArrowheads="1"/>
          </xdr:cNvSpPr>
        </xdr:nvSpPr>
        <xdr:spPr bwMode="auto">
          <a:xfrm>
            <a:off x="466" y="344"/>
            <a:ext cx="18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 de participación del capital </a:t>
            </a:r>
          </a:p>
        </xdr:txBody>
      </xdr:sp>
      <xdr:sp macro="" textlink="">
        <xdr:nvSpPr>
          <xdr:cNvPr id="10647" name="Rectangle 407"/>
          <xdr:cNvSpPr>
            <a:spLocks noChangeArrowheads="1"/>
          </xdr:cNvSpPr>
        </xdr:nvSpPr>
        <xdr:spPr bwMode="auto">
          <a:xfrm>
            <a:off x="464" y="362"/>
            <a:ext cx="183" cy="18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48" name="Rectangle 408"/>
          <xdr:cNvSpPr>
            <a:spLocks noChangeArrowheads="1"/>
          </xdr:cNvSpPr>
        </xdr:nvSpPr>
        <xdr:spPr bwMode="auto">
          <a:xfrm>
            <a:off x="526" y="362"/>
            <a:ext cx="6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integrado</a:t>
            </a:r>
          </a:p>
        </xdr:txBody>
      </xdr:sp>
      <xdr:sp macro="" textlink="">
        <xdr:nvSpPr>
          <xdr:cNvPr id="10649" name="Rectangle 409"/>
          <xdr:cNvSpPr>
            <a:spLocks noChangeArrowheads="1"/>
          </xdr:cNvSpPr>
        </xdr:nvSpPr>
        <xdr:spPr bwMode="auto">
          <a:xfrm>
            <a:off x="585" y="36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50" name="Rectangle 410"/>
          <xdr:cNvSpPr>
            <a:spLocks noChangeArrowheads="1"/>
          </xdr:cNvSpPr>
        </xdr:nvSpPr>
        <xdr:spPr bwMode="auto">
          <a:xfrm>
            <a:off x="98" y="34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1" name="Rectangle 411"/>
          <xdr:cNvSpPr>
            <a:spLocks noChangeArrowheads="1"/>
          </xdr:cNvSpPr>
        </xdr:nvSpPr>
        <xdr:spPr bwMode="auto">
          <a:xfrm>
            <a:off x="98" y="34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2" name="Rectangle 412"/>
          <xdr:cNvSpPr>
            <a:spLocks noChangeArrowheads="1"/>
          </xdr:cNvSpPr>
        </xdr:nvSpPr>
        <xdr:spPr bwMode="auto">
          <a:xfrm>
            <a:off x="99" y="341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3" name="Rectangle 413"/>
          <xdr:cNvSpPr>
            <a:spLocks noChangeArrowheads="1"/>
          </xdr:cNvSpPr>
        </xdr:nvSpPr>
        <xdr:spPr bwMode="auto">
          <a:xfrm>
            <a:off x="122" y="341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4" name="Rectangle 414"/>
          <xdr:cNvSpPr>
            <a:spLocks noChangeArrowheads="1"/>
          </xdr:cNvSpPr>
        </xdr:nvSpPr>
        <xdr:spPr bwMode="auto">
          <a:xfrm>
            <a:off x="124" y="341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5" name="Rectangle 415"/>
          <xdr:cNvSpPr>
            <a:spLocks noChangeArrowheads="1"/>
          </xdr:cNvSpPr>
        </xdr:nvSpPr>
        <xdr:spPr bwMode="auto">
          <a:xfrm>
            <a:off x="323" y="34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6" name="Rectangle 416"/>
          <xdr:cNvSpPr>
            <a:spLocks noChangeArrowheads="1"/>
          </xdr:cNvSpPr>
        </xdr:nvSpPr>
        <xdr:spPr bwMode="auto">
          <a:xfrm>
            <a:off x="324" y="341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7" name="Rectangle 417"/>
          <xdr:cNvSpPr>
            <a:spLocks noChangeArrowheads="1"/>
          </xdr:cNvSpPr>
        </xdr:nvSpPr>
        <xdr:spPr bwMode="auto">
          <a:xfrm>
            <a:off x="458" y="34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8" name="Rectangle 418"/>
          <xdr:cNvSpPr>
            <a:spLocks noChangeArrowheads="1"/>
          </xdr:cNvSpPr>
        </xdr:nvSpPr>
        <xdr:spPr bwMode="auto">
          <a:xfrm>
            <a:off x="459" y="341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59" name="Rectangle 419"/>
          <xdr:cNvSpPr>
            <a:spLocks noChangeArrowheads="1"/>
          </xdr:cNvSpPr>
        </xdr:nvSpPr>
        <xdr:spPr bwMode="auto">
          <a:xfrm>
            <a:off x="651" y="34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60" name="Rectangle 420"/>
          <xdr:cNvSpPr>
            <a:spLocks noChangeArrowheads="1"/>
          </xdr:cNvSpPr>
        </xdr:nvSpPr>
        <xdr:spPr bwMode="auto">
          <a:xfrm>
            <a:off x="651" y="34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61" name="Rectangle 421"/>
          <xdr:cNvSpPr>
            <a:spLocks noChangeArrowheads="1"/>
          </xdr:cNvSpPr>
        </xdr:nvSpPr>
        <xdr:spPr bwMode="auto">
          <a:xfrm>
            <a:off x="98" y="342"/>
            <a:ext cx="1" cy="4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62" name="Rectangle 422"/>
          <xdr:cNvSpPr>
            <a:spLocks noChangeArrowheads="1"/>
          </xdr:cNvSpPr>
        </xdr:nvSpPr>
        <xdr:spPr bwMode="auto">
          <a:xfrm>
            <a:off x="122" y="342"/>
            <a:ext cx="2" cy="4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63" name="Rectangle 423"/>
          <xdr:cNvSpPr>
            <a:spLocks noChangeArrowheads="1"/>
          </xdr:cNvSpPr>
        </xdr:nvSpPr>
        <xdr:spPr bwMode="auto">
          <a:xfrm>
            <a:off x="323" y="342"/>
            <a:ext cx="1" cy="4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64" name="Rectangle 424"/>
          <xdr:cNvSpPr>
            <a:spLocks noChangeArrowheads="1"/>
          </xdr:cNvSpPr>
        </xdr:nvSpPr>
        <xdr:spPr bwMode="auto">
          <a:xfrm>
            <a:off x="458" y="342"/>
            <a:ext cx="1" cy="4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65" name="Rectangle 425"/>
          <xdr:cNvSpPr>
            <a:spLocks noChangeArrowheads="1"/>
          </xdr:cNvSpPr>
        </xdr:nvSpPr>
        <xdr:spPr bwMode="auto">
          <a:xfrm>
            <a:off x="651" y="342"/>
            <a:ext cx="1" cy="4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66" name="Rectangle 426"/>
          <xdr:cNvSpPr>
            <a:spLocks noChangeArrowheads="1"/>
          </xdr:cNvSpPr>
        </xdr:nvSpPr>
        <xdr:spPr bwMode="auto">
          <a:xfrm>
            <a:off x="107" y="384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10667" name="Rectangle 427"/>
          <xdr:cNvSpPr>
            <a:spLocks noChangeArrowheads="1"/>
          </xdr:cNvSpPr>
        </xdr:nvSpPr>
        <xdr:spPr bwMode="auto">
          <a:xfrm>
            <a:off x="115" y="38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68" name="Rectangle 428"/>
          <xdr:cNvSpPr>
            <a:spLocks noChangeArrowheads="1"/>
          </xdr:cNvSpPr>
        </xdr:nvSpPr>
        <xdr:spPr bwMode="auto">
          <a:xfrm>
            <a:off x="142" y="384"/>
            <a:ext cx="17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Biedermann Publicidad S.A.</a:t>
            </a:r>
          </a:p>
        </xdr:txBody>
      </xdr:sp>
      <xdr:sp macro="" textlink="">
        <xdr:nvSpPr>
          <xdr:cNvPr id="10669" name="Rectangle 429"/>
          <xdr:cNvSpPr>
            <a:spLocks noChangeArrowheads="1"/>
          </xdr:cNvSpPr>
        </xdr:nvSpPr>
        <xdr:spPr bwMode="auto">
          <a:xfrm>
            <a:off x="306" y="38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70" name="Rectangle 430"/>
          <xdr:cNvSpPr>
            <a:spLocks noChangeArrowheads="1"/>
          </xdr:cNvSpPr>
        </xdr:nvSpPr>
        <xdr:spPr bwMode="auto">
          <a:xfrm>
            <a:off x="338" y="384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10671" name="Rectangle 431"/>
          <xdr:cNvSpPr>
            <a:spLocks noChangeArrowheads="1"/>
          </xdr:cNvSpPr>
        </xdr:nvSpPr>
        <xdr:spPr bwMode="auto">
          <a:xfrm>
            <a:off x="360" y="384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</a:t>
            </a:r>
          </a:p>
        </xdr:txBody>
      </xdr:sp>
      <xdr:sp macro="" textlink="">
        <xdr:nvSpPr>
          <xdr:cNvPr id="10672" name="Rectangle 432"/>
          <xdr:cNvSpPr>
            <a:spLocks noChangeArrowheads="1"/>
          </xdr:cNvSpPr>
        </xdr:nvSpPr>
        <xdr:spPr bwMode="auto">
          <a:xfrm>
            <a:off x="367" y="384"/>
            <a:ext cx="2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</a:t>
            </a:r>
          </a:p>
        </xdr:txBody>
      </xdr:sp>
      <xdr:sp macro="" textlink="">
        <xdr:nvSpPr>
          <xdr:cNvPr id="10673" name="Rectangle 433"/>
          <xdr:cNvSpPr>
            <a:spLocks noChangeArrowheads="1"/>
          </xdr:cNvSpPr>
        </xdr:nvSpPr>
        <xdr:spPr bwMode="auto">
          <a:xfrm>
            <a:off x="393" y="384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10674" name="Rectangle 434"/>
          <xdr:cNvSpPr>
            <a:spLocks noChangeArrowheads="1"/>
          </xdr:cNvSpPr>
        </xdr:nvSpPr>
        <xdr:spPr bwMode="auto">
          <a:xfrm>
            <a:off x="445" y="38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75" name="Rectangle 435"/>
          <xdr:cNvSpPr>
            <a:spLocks noChangeArrowheads="1"/>
          </xdr:cNvSpPr>
        </xdr:nvSpPr>
        <xdr:spPr bwMode="auto">
          <a:xfrm>
            <a:off x="533" y="383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71</a:t>
            </a:r>
          </a:p>
        </xdr:txBody>
      </xdr:sp>
      <xdr:sp macro="" textlink="">
        <xdr:nvSpPr>
          <xdr:cNvPr id="10676" name="Rectangle 436"/>
          <xdr:cNvSpPr>
            <a:spLocks noChangeArrowheads="1"/>
          </xdr:cNvSpPr>
        </xdr:nvSpPr>
        <xdr:spPr bwMode="auto">
          <a:xfrm>
            <a:off x="548" y="383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</a:t>
            </a:r>
          </a:p>
        </xdr:txBody>
      </xdr:sp>
      <xdr:sp macro="" textlink="">
        <xdr:nvSpPr>
          <xdr:cNvPr id="10677" name="Rectangle 437"/>
          <xdr:cNvSpPr>
            <a:spLocks noChangeArrowheads="1"/>
          </xdr:cNvSpPr>
        </xdr:nvSpPr>
        <xdr:spPr bwMode="auto">
          <a:xfrm>
            <a:off x="552" y="383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43</a:t>
            </a:r>
          </a:p>
        </xdr:txBody>
      </xdr:sp>
      <xdr:sp macro="" textlink="">
        <xdr:nvSpPr>
          <xdr:cNvPr id="10678" name="Rectangle 438"/>
          <xdr:cNvSpPr>
            <a:spLocks noChangeArrowheads="1"/>
          </xdr:cNvSpPr>
        </xdr:nvSpPr>
        <xdr:spPr bwMode="auto">
          <a:xfrm>
            <a:off x="567" y="383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10679" name="Rectangle 439"/>
          <xdr:cNvSpPr>
            <a:spLocks noChangeArrowheads="1"/>
          </xdr:cNvSpPr>
        </xdr:nvSpPr>
        <xdr:spPr bwMode="auto">
          <a:xfrm>
            <a:off x="577" y="383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80" name="Rectangle 440"/>
          <xdr:cNvSpPr>
            <a:spLocks noChangeArrowheads="1"/>
          </xdr:cNvSpPr>
        </xdr:nvSpPr>
        <xdr:spPr bwMode="auto">
          <a:xfrm>
            <a:off x="555" y="40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81" name="Rectangle 441"/>
          <xdr:cNvSpPr>
            <a:spLocks noChangeArrowheads="1"/>
          </xdr:cNvSpPr>
        </xdr:nvSpPr>
        <xdr:spPr bwMode="auto">
          <a:xfrm>
            <a:off x="98" y="382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82" name="Rectangle 442"/>
          <xdr:cNvSpPr>
            <a:spLocks noChangeArrowheads="1"/>
          </xdr:cNvSpPr>
        </xdr:nvSpPr>
        <xdr:spPr bwMode="auto">
          <a:xfrm>
            <a:off x="99" y="382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83" name="Rectangle 443"/>
          <xdr:cNvSpPr>
            <a:spLocks noChangeArrowheads="1"/>
          </xdr:cNvSpPr>
        </xdr:nvSpPr>
        <xdr:spPr bwMode="auto">
          <a:xfrm>
            <a:off x="122" y="382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84" name="Rectangle 444"/>
          <xdr:cNvSpPr>
            <a:spLocks noChangeArrowheads="1"/>
          </xdr:cNvSpPr>
        </xdr:nvSpPr>
        <xdr:spPr bwMode="auto">
          <a:xfrm>
            <a:off x="124" y="382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85" name="Rectangle 445"/>
          <xdr:cNvSpPr>
            <a:spLocks noChangeArrowheads="1"/>
          </xdr:cNvSpPr>
        </xdr:nvSpPr>
        <xdr:spPr bwMode="auto">
          <a:xfrm>
            <a:off x="323" y="382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86" name="Rectangle 446"/>
          <xdr:cNvSpPr>
            <a:spLocks noChangeArrowheads="1"/>
          </xdr:cNvSpPr>
        </xdr:nvSpPr>
        <xdr:spPr bwMode="auto">
          <a:xfrm>
            <a:off x="324" y="382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87" name="Rectangle 447"/>
          <xdr:cNvSpPr>
            <a:spLocks noChangeArrowheads="1"/>
          </xdr:cNvSpPr>
        </xdr:nvSpPr>
        <xdr:spPr bwMode="auto">
          <a:xfrm>
            <a:off x="458" y="382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88" name="Rectangle 448"/>
          <xdr:cNvSpPr>
            <a:spLocks noChangeArrowheads="1"/>
          </xdr:cNvSpPr>
        </xdr:nvSpPr>
        <xdr:spPr bwMode="auto">
          <a:xfrm>
            <a:off x="459" y="382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89" name="Rectangle 449"/>
          <xdr:cNvSpPr>
            <a:spLocks noChangeArrowheads="1"/>
          </xdr:cNvSpPr>
        </xdr:nvSpPr>
        <xdr:spPr bwMode="auto">
          <a:xfrm>
            <a:off x="651" y="382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90" name="Rectangle 450"/>
          <xdr:cNvSpPr>
            <a:spLocks noChangeArrowheads="1"/>
          </xdr:cNvSpPr>
        </xdr:nvSpPr>
        <xdr:spPr bwMode="auto">
          <a:xfrm>
            <a:off x="98" y="384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91" name="Rectangle 451"/>
          <xdr:cNvSpPr>
            <a:spLocks noChangeArrowheads="1"/>
          </xdr:cNvSpPr>
        </xdr:nvSpPr>
        <xdr:spPr bwMode="auto">
          <a:xfrm>
            <a:off x="122" y="384"/>
            <a:ext cx="2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92" name="Rectangle 452"/>
          <xdr:cNvSpPr>
            <a:spLocks noChangeArrowheads="1"/>
          </xdr:cNvSpPr>
        </xdr:nvSpPr>
        <xdr:spPr bwMode="auto">
          <a:xfrm>
            <a:off x="323" y="384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93" name="Rectangle 453"/>
          <xdr:cNvSpPr>
            <a:spLocks noChangeArrowheads="1"/>
          </xdr:cNvSpPr>
        </xdr:nvSpPr>
        <xdr:spPr bwMode="auto">
          <a:xfrm>
            <a:off x="458" y="384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94" name="Rectangle 454"/>
          <xdr:cNvSpPr>
            <a:spLocks noChangeArrowheads="1"/>
          </xdr:cNvSpPr>
        </xdr:nvSpPr>
        <xdr:spPr bwMode="auto">
          <a:xfrm>
            <a:off x="651" y="384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695" name="Rectangle 455"/>
          <xdr:cNvSpPr>
            <a:spLocks noChangeArrowheads="1"/>
          </xdr:cNvSpPr>
        </xdr:nvSpPr>
        <xdr:spPr bwMode="auto">
          <a:xfrm>
            <a:off x="107" y="405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</a:t>
            </a:r>
          </a:p>
        </xdr:txBody>
      </xdr:sp>
      <xdr:sp macro="" textlink="">
        <xdr:nvSpPr>
          <xdr:cNvPr id="10696" name="Rectangle 456"/>
          <xdr:cNvSpPr>
            <a:spLocks noChangeArrowheads="1"/>
          </xdr:cNvSpPr>
        </xdr:nvSpPr>
        <xdr:spPr bwMode="auto">
          <a:xfrm>
            <a:off x="115" y="40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97" name="Rectangle 457"/>
          <xdr:cNvSpPr>
            <a:spLocks noChangeArrowheads="1"/>
          </xdr:cNvSpPr>
        </xdr:nvSpPr>
        <xdr:spPr bwMode="auto">
          <a:xfrm>
            <a:off x="142" y="405"/>
            <a:ext cx="175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Hugo Biedermann Montaner</a:t>
            </a:r>
          </a:p>
        </xdr:txBody>
      </xdr:sp>
      <xdr:sp macro="" textlink="">
        <xdr:nvSpPr>
          <xdr:cNvPr id="10698" name="Rectangle 458"/>
          <xdr:cNvSpPr>
            <a:spLocks noChangeArrowheads="1"/>
          </xdr:cNvSpPr>
        </xdr:nvSpPr>
        <xdr:spPr bwMode="auto">
          <a:xfrm>
            <a:off x="313" y="40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699" name="Rectangle 459"/>
          <xdr:cNvSpPr>
            <a:spLocks noChangeArrowheads="1"/>
          </xdr:cNvSpPr>
        </xdr:nvSpPr>
        <xdr:spPr bwMode="auto">
          <a:xfrm>
            <a:off x="343" y="405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10700" name="Rectangle 460"/>
          <xdr:cNvSpPr>
            <a:spLocks noChangeArrowheads="1"/>
          </xdr:cNvSpPr>
        </xdr:nvSpPr>
        <xdr:spPr bwMode="auto">
          <a:xfrm>
            <a:off x="365" y="405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4</a:t>
            </a:r>
          </a:p>
        </xdr:txBody>
      </xdr:sp>
      <xdr:sp macro="" textlink="">
        <xdr:nvSpPr>
          <xdr:cNvPr id="10701" name="Rectangle 461"/>
          <xdr:cNvSpPr>
            <a:spLocks noChangeArrowheads="1"/>
          </xdr:cNvSpPr>
        </xdr:nvSpPr>
        <xdr:spPr bwMode="auto">
          <a:xfrm>
            <a:off x="373" y="405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80</a:t>
            </a:r>
          </a:p>
        </xdr:txBody>
      </xdr:sp>
      <xdr:sp macro="" textlink="">
        <xdr:nvSpPr>
          <xdr:cNvPr id="10702" name="Rectangle 462"/>
          <xdr:cNvSpPr>
            <a:spLocks noChangeArrowheads="1"/>
          </xdr:cNvSpPr>
        </xdr:nvSpPr>
        <xdr:spPr bwMode="auto">
          <a:xfrm>
            <a:off x="388" y="405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10703" name="Rectangle 463"/>
          <xdr:cNvSpPr>
            <a:spLocks noChangeArrowheads="1"/>
          </xdr:cNvSpPr>
        </xdr:nvSpPr>
        <xdr:spPr bwMode="auto">
          <a:xfrm>
            <a:off x="439" y="40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04" name="Rectangle 464"/>
          <xdr:cNvSpPr>
            <a:spLocks noChangeArrowheads="1"/>
          </xdr:cNvSpPr>
        </xdr:nvSpPr>
        <xdr:spPr bwMode="auto">
          <a:xfrm>
            <a:off x="533" y="405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17</a:t>
            </a:r>
          </a:p>
        </xdr:txBody>
      </xdr:sp>
      <xdr:sp macro="" textlink="">
        <xdr:nvSpPr>
          <xdr:cNvPr id="10705" name="Rectangle 465"/>
          <xdr:cNvSpPr>
            <a:spLocks noChangeArrowheads="1"/>
          </xdr:cNvSpPr>
        </xdr:nvSpPr>
        <xdr:spPr bwMode="auto">
          <a:xfrm>
            <a:off x="548" y="405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</a:t>
            </a:r>
          </a:p>
        </xdr:txBody>
      </xdr:sp>
      <xdr:sp macro="" textlink="">
        <xdr:nvSpPr>
          <xdr:cNvPr id="10706" name="Rectangle 466"/>
          <xdr:cNvSpPr>
            <a:spLocks noChangeArrowheads="1"/>
          </xdr:cNvSpPr>
        </xdr:nvSpPr>
        <xdr:spPr bwMode="auto">
          <a:xfrm>
            <a:off x="552" y="405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14</a:t>
            </a:r>
          </a:p>
        </xdr:txBody>
      </xdr:sp>
      <xdr:sp macro="" textlink="">
        <xdr:nvSpPr>
          <xdr:cNvPr id="10707" name="Rectangle 467"/>
          <xdr:cNvSpPr>
            <a:spLocks noChangeArrowheads="1"/>
          </xdr:cNvSpPr>
        </xdr:nvSpPr>
        <xdr:spPr bwMode="auto">
          <a:xfrm>
            <a:off x="567" y="405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10708" name="Rectangle 468"/>
          <xdr:cNvSpPr>
            <a:spLocks noChangeArrowheads="1"/>
          </xdr:cNvSpPr>
        </xdr:nvSpPr>
        <xdr:spPr bwMode="auto">
          <a:xfrm>
            <a:off x="577" y="40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09" name="Rectangle 469"/>
          <xdr:cNvSpPr>
            <a:spLocks noChangeArrowheads="1"/>
          </xdr:cNvSpPr>
        </xdr:nvSpPr>
        <xdr:spPr bwMode="auto">
          <a:xfrm>
            <a:off x="98" y="403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0" name="Rectangle 470"/>
          <xdr:cNvSpPr>
            <a:spLocks noChangeArrowheads="1"/>
          </xdr:cNvSpPr>
        </xdr:nvSpPr>
        <xdr:spPr bwMode="auto">
          <a:xfrm>
            <a:off x="99" y="403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1" name="Rectangle 471"/>
          <xdr:cNvSpPr>
            <a:spLocks noChangeArrowheads="1"/>
          </xdr:cNvSpPr>
        </xdr:nvSpPr>
        <xdr:spPr bwMode="auto">
          <a:xfrm>
            <a:off x="122" y="403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2" name="Rectangle 472"/>
          <xdr:cNvSpPr>
            <a:spLocks noChangeArrowheads="1"/>
          </xdr:cNvSpPr>
        </xdr:nvSpPr>
        <xdr:spPr bwMode="auto">
          <a:xfrm>
            <a:off x="124" y="403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3" name="Rectangle 473"/>
          <xdr:cNvSpPr>
            <a:spLocks noChangeArrowheads="1"/>
          </xdr:cNvSpPr>
        </xdr:nvSpPr>
        <xdr:spPr bwMode="auto">
          <a:xfrm>
            <a:off x="323" y="403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4" name="Rectangle 474"/>
          <xdr:cNvSpPr>
            <a:spLocks noChangeArrowheads="1"/>
          </xdr:cNvSpPr>
        </xdr:nvSpPr>
        <xdr:spPr bwMode="auto">
          <a:xfrm>
            <a:off x="324" y="403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5" name="Rectangle 475"/>
          <xdr:cNvSpPr>
            <a:spLocks noChangeArrowheads="1"/>
          </xdr:cNvSpPr>
        </xdr:nvSpPr>
        <xdr:spPr bwMode="auto">
          <a:xfrm>
            <a:off x="458" y="403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6" name="Rectangle 476"/>
          <xdr:cNvSpPr>
            <a:spLocks noChangeArrowheads="1"/>
          </xdr:cNvSpPr>
        </xdr:nvSpPr>
        <xdr:spPr bwMode="auto">
          <a:xfrm>
            <a:off x="459" y="403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7" name="Rectangle 477"/>
          <xdr:cNvSpPr>
            <a:spLocks noChangeArrowheads="1"/>
          </xdr:cNvSpPr>
        </xdr:nvSpPr>
        <xdr:spPr bwMode="auto">
          <a:xfrm>
            <a:off x="651" y="403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8" name="Rectangle 478"/>
          <xdr:cNvSpPr>
            <a:spLocks noChangeArrowheads="1"/>
          </xdr:cNvSpPr>
        </xdr:nvSpPr>
        <xdr:spPr bwMode="auto">
          <a:xfrm>
            <a:off x="98" y="404"/>
            <a:ext cx="1" cy="2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19" name="Rectangle 479"/>
          <xdr:cNvSpPr>
            <a:spLocks noChangeArrowheads="1"/>
          </xdr:cNvSpPr>
        </xdr:nvSpPr>
        <xdr:spPr bwMode="auto">
          <a:xfrm>
            <a:off x="122" y="404"/>
            <a:ext cx="2" cy="2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20" name="Rectangle 480"/>
          <xdr:cNvSpPr>
            <a:spLocks noChangeArrowheads="1"/>
          </xdr:cNvSpPr>
        </xdr:nvSpPr>
        <xdr:spPr bwMode="auto">
          <a:xfrm>
            <a:off x="323" y="404"/>
            <a:ext cx="1" cy="2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21" name="Rectangle 481"/>
          <xdr:cNvSpPr>
            <a:spLocks noChangeArrowheads="1"/>
          </xdr:cNvSpPr>
        </xdr:nvSpPr>
        <xdr:spPr bwMode="auto">
          <a:xfrm>
            <a:off x="458" y="404"/>
            <a:ext cx="1" cy="2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22" name="Rectangle 482"/>
          <xdr:cNvSpPr>
            <a:spLocks noChangeArrowheads="1"/>
          </xdr:cNvSpPr>
        </xdr:nvSpPr>
        <xdr:spPr bwMode="auto">
          <a:xfrm>
            <a:off x="651" y="404"/>
            <a:ext cx="1" cy="2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23" name="Rectangle 483"/>
          <xdr:cNvSpPr>
            <a:spLocks noChangeArrowheads="1"/>
          </xdr:cNvSpPr>
        </xdr:nvSpPr>
        <xdr:spPr bwMode="auto">
          <a:xfrm>
            <a:off x="107" y="427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3</a:t>
            </a:r>
          </a:p>
        </xdr:txBody>
      </xdr:sp>
      <xdr:sp macro="" textlink="">
        <xdr:nvSpPr>
          <xdr:cNvPr id="10724" name="Rectangle 484"/>
          <xdr:cNvSpPr>
            <a:spLocks noChangeArrowheads="1"/>
          </xdr:cNvSpPr>
        </xdr:nvSpPr>
        <xdr:spPr bwMode="auto">
          <a:xfrm>
            <a:off x="115" y="42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25" name="Rectangle 485"/>
          <xdr:cNvSpPr>
            <a:spLocks noChangeArrowheads="1"/>
          </xdr:cNvSpPr>
        </xdr:nvSpPr>
        <xdr:spPr bwMode="auto">
          <a:xfrm>
            <a:off x="142" y="427"/>
            <a:ext cx="166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Enrique Biedermann Smith</a:t>
            </a:r>
          </a:p>
        </xdr:txBody>
      </xdr:sp>
      <xdr:sp macro="" textlink="">
        <xdr:nvSpPr>
          <xdr:cNvPr id="10726" name="Rectangle 486"/>
          <xdr:cNvSpPr>
            <a:spLocks noChangeArrowheads="1"/>
          </xdr:cNvSpPr>
        </xdr:nvSpPr>
        <xdr:spPr bwMode="auto">
          <a:xfrm>
            <a:off x="302" y="42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27" name="Rectangle 487"/>
          <xdr:cNvSpPr>
            <a:spLocks noChangeArrowheads="1"/>
          </xdr:cNvSpPr>
        </xdr:nvSpPr>
        <xdr:spPr bwMode="auto">
          <a:xfrm>
            <a:off x="347" y="427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10728" name="Rectangle 488"/>
          <xdr:cNvSpPr>
            <a:spLocks noChangeArrowheads="1"/>
          </xdr:cNvSpPr>
        </xdr:nvSpPr>
        <xdr:spPr bwMode="auto">
          <a:xfrm>
            <a:off x="369" y="427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8</a:t>
            </a:r>
          </a:p>
        </xdr:txBody>
      </xdr:sp>
      <xdr:sp macro="" textlink="">
        <xdr:nvSpPr>
          <xdr:cNvPr id="10729" name="Rectangle 489"/>
          <xdr:cNvSpPr>
            <a:spLocks noChangeArrowheads="1"/>
          </xdr:cNvSpPr>
        </xdr:nvSpPr>
        <xdr:spPr bwMode="auto">
          <a:xfrm>
            <a:off x="376" y="427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</a:p>
        </xdr:txBody>
      </xdr:sp>
      <xdr:sp macro="" textlink="">
        <xdr:nvSpPr>
          <xdr:cNvPr id="10730" name="Rectangle 490"/>
          <xdr:cNvSpPr>
            <a:spLocks noChangeArrowheads="1"/>
          </xdr:cNvSpPr>
        </xdr:nvSpPr>
        <xdr:spPr bwMode="auto">
          <a:xfrm>
            <a:off x="384" y="427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10731" name="Rectangle 491"/>
          <xdr:cNvSpPr>
            <a:spLocks noChangeArrowheads="1"/>
          </xdr:cNvSpPr>
        </xdr:nvSpPr>
        <xdr:spPr bwMode="auto">
          <a:xfrm>
            <a:off x="436" y="42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32" name="Rectangle 492"/>
          <xdr:cNvSpPr>
            <a:spLocks noChangeArrowheads="1"/>
          </xdr:cNvSpPr>
        </xdr:nvSpPr>
        <xdr:spPr bwMode="auto">
          <a:xfrm>
            <a:off x="537" y="427"/>
            <a:ext cx="2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2,86</a:t>
            </a:r>
          </a:p>
        </xdr:txBody>
      </xdr:sp>
      <xdr:sp macro="" textlink="">
        <xdr:nvSpPr>
          <xdr:cNvPr id="10733" name="Rectangle 493"/>
          <xdr:cNvSpPr>
            <a:spLocks noChangeArrowheads="1"/>
          </xdr:cNvSpPr>
        </xdr:nvSpPr>
        <xdr:spPr bwMode="auto">
          <a:xfrm>
            <a:off x="563" y="427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10734" name="Rectangle 494"/>
          <xdr:cNvSpPr>
            <a:spLocks noChangeArrowheads="1"/>
          </xdr:cNvSpPr>
        </xdr:nvSpPr>
        <xdr:spPr bwMode="auto">
          <a:xfrm>
            <a:off x="574" y="427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35" name="Rectangle 495"/>
          <xdr:cNvSpPr>
            <a:spLocks noChangeArrowheads="1"/>
          </xdr:cNvSpPr>
        </xdr:nvSpPr>
        <xdr:spPr bwMode="auto">
          <a:xfrm>
            <a:off x="98" y="42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36" name="Rectangle 496"/>
          <xdr:cNvSpPr>
            <a:spLocks noChangeArrowheads="1"/>
          </xdr:cNvSpPr>
        </xdr:nvSpPr>
        <xdr:spPr bwMode="auto">
          <a:xfrm>
            <a:off x="99" y="424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37" name="Rectangle 497"/>
          <xdr:cNvSpPr>
            <a:spLocks noChangeArrowheads="1"/>
          </xdr:cNvSpPr>
        </xdr:nvSpPr>
        <xdr:spPr bwMode="auto">
          <a:xfrm>
            <a:off x="122" y="424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38" name="Rectangle 498"/>
          <xdr:cNvSpPr>
            <a:spLocks noChangeArrowheads="1"/>
          </xdr:cNvSpPr>
        </xdr:nvSpPr>
        <xdr:spPr bwMode="auto">
          <a:xfrm>
            <a:off x="124" y="424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39" name="Rectangle 499"/>
          <xdr:cNvSpPr>
            <a:spLocks noChangeArrowheads="1"/>
          </xdr:cNvSpPr>
        </xdr:nvSpPr>
        <xdr:spPr bwMode="auto">
          <a:xfrm>
            <a:off x="323" y="42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0" name="Rectangle 500"/>
          <xdr:cNvSpPr>
            <a:spLocks noChangeArrowheads="1"/>
          </xdr:cNvSpPr>
        </xdr:nvSpPr>
        <xdr:spPr bwMode="auto">
          <a:xfrm>
            <a:off x="324" y="424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1" name="Rectangle 501"/>
          <xdr:cNvSpPr>
            <a:spLocks noChangeArrowheads="1"/>
          </xdr:cNvSpPr>
        </xdr:nvSpPr>
        <xdr:spPr bwMode="auto">
          <a:xfrm>
            <a:off x="458" y="42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2" name="Rectangle 502"/>
          <xdr:cNvSpPr>
            <a:spLocks noChangeArrowheads="1"/>
          </xdr:cNvSpPr>
        </xdr:nvSpPr>
        <xdr:spPr bwMode="auto">
          <a:xfrm>
            <a:off x="459" y="424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3" name="Rectangle 503"/>
          <xdr:cNvSpPr>
            <a:spLocks noChangeArrowheads="1"/>
          </xdr:cNvSpPr>
        </xdr:nvSpPr>
        <xdr:spPr bwMode="auto">
          <a:xfrm>
            <a:off x="651" y="42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4" name="Rectangle 504"/>
          <xdr:cNvSpPr>
            <a:spLocks noChangeArrowheads="1"/>
          </xdr:cNvSpPr>
        </xdr:nvSpPr>
        <xdr:spPr bwMode="auto">
          <a:xfrm>
            <a:off x="98" y="425"/>
            <a:ext cx="1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5" name="Rectangle 505"/>
          <xdr:cNvSpPr>
            <a:spLocks noChangeArrowheads="1"/>
          </xdr:cNvSpPr>
        </xdr:nvSpPr>
        <xdr:spPr bwMode="auto">
          <a:xfrm>
            <a:off x="122" y="425"/>
            <a:ext cx="2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6" name="Rectangle 506"/>
          <xdr:cNvSpPr>
            <a:spLocks noChangeArrowheads="1"/>
          </xdr:cNvSpPr>
        </xdr:nvSpPr>
        <xdr:spPr bwMode="auto">
          <a:xfrm>
            <a:off x="323" y="425"/>
            <a:ext cx="1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7" name="Rectangle 507"/>
          <xdr:cNvSpPr>
            <a:spLocks noChangeArrowheads="1"/>
          </xdr:cNvSpPr>
        </xdr:nvSpPr>
        <xdr:spPr bwMode="auto">
          <a:xfrm>
            <a:off x="458" y="425"/>
            <a:ext cx="1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8" name="Rectangle 508"/>
          <xdr:cNvSpPr>
            <a:spLocks noChangeArrowheads="1"/>
          </xdr:cNvSpPr>
        </xdr:nvSpPr>
        <xdr:spPr bwMode="auto">
          <a:xfrm>
            <a:off x="651" y="425"/>
            <a:ext cx="1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49" name="Rectangle 509"/>
          <xdr:cNvSpPr>
            <a:spLocks noChangeArrowheads="1"/>
          </xdr:cNvSpPr>
        </xdr:nvSpPr>
        <xdr:spPr bwMode="auto">
          <a:xfrm>
            <a:off x="107" y="449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4</a:t>
            </a:r>
          </a:p>
        </xdr:txBody>
      </xdr:sp>
      <xdr:sp macro="" textlink="">
        <xdr:nvSpPr>
          <xdr:cNvPr id="10750" name="Rectangle 510"/>
          <xdr:cNvSpPr>
            <a:spLocks noChangeArrowheads="1"/>
          </xdr:cNvSpPr>
        </xdr:nvSpPr>
        <xdr:spPr bwMode="auto">
          <a:xfrm>
            <a:off x="115" y="44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51" name="Rectangle 511"/>
          <xdr:cNvSpPr>
            <a:spLocks noChangeArrowheads="1"/>
          </xdr:cNvSpPr>
        </xdr:nvSpPr>
        <xdr:spPr bwMode="auto">
          <a:xfrm>
            <a:off x="142" y="449"/>
            <a:ext cx="15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Hugo Biedermann Smith</a:t>
            </a:r>
          </a:p>
        </xdr:txBody>
      </xdr:sp>
      <xdr:sp macro="" textlink="">
        <xdr:nvSpPr>
          <xdr:cNvPr id="10752" name="Rectangle 512"/>
          <xdr:cNvSpPr>
            <a:spLocks noChangeArrowheads="1"/>
          </xdr:cNvSpPr>
        </xdr:nvSpPr>
        <xdr:spPr bwMode="auto">
          <a:xfrm>
            <a:off x="288" y="44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53" name="Rectangle 513"/>
          <xdr:cNvSpPr>
            <a:spLocks noChangeArrowheads="1"/>
          </xdr:cNvSpPr>
        </xdr:nvSpPr>
        <xdr:spPr bwMode="auto">
          <a:xfrm>
            <a:off x="347" y="449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10754" name="Rectangle 514"/>
          <xdr:cNvSpPr>
            <a:spLocks noChangeArrowheads="1"/>
          </xdr:cNvSpPr>
        </xdr:nvSpPr>
        <xdr:spPr bwMode="auto">
          <a:xfrm>
            <a:off x="369" y="449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8</a:t>
            </a:r>
          </a:p>
        </xdr:txBody>
      </xdr:sp>
      <xdr:sp macro="" textlink="">
        <xdr:nvSpPr>
          <xdr:cNvPr id="10755" name="Rectangle 515"/>
          <xdr:cNvSpPr>
            <a:spLocks noChangeArrowheads="1"/>
          </xdr:cNvSpPr>
        </xdr:nvSpPr>
        <xdr:spPr bwMode="auto">
          <a:xfrm>
            <a:off x="376" y="449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</a:p>
        </xdr:txBody>
      </xdr:sp>
      <xdr:sp macro="" textlink="">
        <xdr:nvSpPr>
          <xdr:cNvPr id="10756" name="Rectangle 516"/>
          <xdr:cNvSpPr>
            <a:spLocks noChangeArrowheads="1"/>
          </xdr:cNvSpPr>
        </xdr:nvSpPr>
        <xdr:spPr bwMode="auto">
          <a:xfrm>
            <a:off x="384" y="449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10757" name="Rectangle 517"/>
          <xdr:cNvSpPr>
            <a:spLocks noChangeArrowheads="1"/>
          </xdr:cNvSpPr>
        </xdr:nvSpPr>
        <xdr:spPr bwMode="auto">
          <a:xfrm>
            <a:off x="436" y="44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58" name="Rectangle 518"/>
          <xdr:cNvSpPr>
            <a:spLocks noChangeArrowheads="1"/>
          </xdr:cNvSpPr>
        </xdr:nvSpPr>
        <xdr:spPr bwMode="auto">
          <a:xfrm>
            <a:off x="537" y="449"/>
            <a:ext cx="2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2,86</a:t>
            </a:r>
          </a:p>
        </xdr:txBody>
      </xdr:sp>
      <xdr:sp macro="" textlink="">
        <xdr:nvSpPr>
          <xdr:cNvPr id="10759" name="Rectangle 519"/>
          <xdr:cNvSpPr>
            <a:spLocks noChangeArrowheads="1"/>
          </xdr:cNvSpPr>
        </xdr:nvSpPr>
        <xdr:spPr bwMode="auto">
          <a:xfrm>
            <a:off x="563" y="449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10760" name="Rectangle 520"/>
          <xdr:cNvSpPr>
            <a:spLocks noChangeArrowheads="1"/>
          </xdr:cNvSpPr>
        </xdr:nvSpPr>
        <xdr:spPr bwMode="auto">
          <a:xfrm>
            <a:off x="574" y="44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61" name="Rectangle 521"/>
          <xdr:cNvSpPr>
            <a:spLocks noChangeArrowheads="1"/>
          </xdr:cNvSpPr>
        </xdr:nvSpPr>
        <xdr:spPr bwMode="auto">
          <a:xfrm>
            <a:off x="98" y="447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62" name="Rectangle 522"/>
          <xdr:cNvSpPr>
            <a:spLocks noChangeArrowheads="1"/>
          </xdr:cNvSpPr>
        </xdr:nvSpPr>
        <xdr:spPr bwMode="auto">
          <a:xfrm>
            <a:off x="99" y="447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63" name="Rectangle 523"/>
          <xdr:cNvSpPr>
            <a:spLocks noChangeArrowheads="1"/>
          </xdr:cNvSpPr>
        </xdr:nvSpPr>
        <xdr:spPr bwMode="auto">
          <a:xfrm>
            <a:off x="122" y="447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64" name="Rectangle 524"/>
          <xdr:cNvSpPr>
            <a:spLocks noChangeArrowheads="1"/>
          </xdr:cNvSpPr>
        </xdr:nvSpPr>
        <xdr:spPr bwMode="auto">
          <a:xfrm>
            <a:off x="124" y="447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65" name="Rectangle 525"/>
          <xdr:cNvSpPr>
            <a:spLocks noChangeArrowheads="1"/>
          </xdr:cNvSpPr>
        </xdr:nvSpPr>
        <xdr:spPr bwMode="auto">
          <a:xfrm>
            <a:off x="323" y="447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66" name="Rectangle 526"/>
          <xdr:cNvSpPr>
            <a:spLocks noChangeArrowheads="1"/>
          </xdr:cNvSpPr>
        </xdr:nvSpPr>
        <xdr:spPr bwMode="auto">
          <a:xfrm>
            <a:off x="324" y="447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67" name="Rectangle 527"/>
          <xdr:cNvSpPr>
            <a:spLocks noChangeArrowheads="1"/>
          </xdr:cNvSpPr>
        </xdr:nvSpPr>
        <xdr:spPr bwMode="auto">
          <a:xfrm>
            <a:off x="458" y="447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68" name="Rectangle 528"/>
          <xdr:cNvSpPr>
            <a:spLocks noChangeArrowheads="1"/>
          </xdr:cNvSpPr>
        </xdr:nvSpPr>
        <xdr:spPr bwMode="auto">
          <a:xfrm>
            <a:off x="459" y="447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69" name="Rectangle 529"/>
          <xdr:cNvSpPr>
            <a:spLocks noChangeArrowheads="1"/>
          </xdr:cNvSpPr>
        </xdr:nvSpPr>
        <xdr:spPr bwMode="auto">
          <a:xfrm>
            <a:off x="651" y="447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70" name="Rectangle 530"/>
          <xdr:cNvSpPr>
            <a:spLocks noChangeArrowheads="1"/>
          </xdr:cNvSpPr>
        </xdr:nvSpPr>
        <xdr:spPr bwMode="auto">
          <a:xfrm>
            <a:off x="98" y="448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71" name="Rectangle 531"/>
          <xdr:cNvSpPr>
            <a:spLocks noChangeArrowheads="1"/>
          </xdr:cNvSpPr>
        </xdr:nvSpPr>
        <xdr:spPr bwMode="auto">
          <a:xfrm>
            <a:off x="122" y="448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72" name="Rectangle 532"/>
          <xdr:cNvSpPr>
            <a:spLocks noChangeArrowheads="1"/>
          </xdr:cNvSpPr>
        </xdr:nvSpPr>
        <xdr:spPr bwMode="auto">
          <a:xfrm>
            <a:off x="323" y="448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73" name="Rectangle 533"/>
          <xdr:cNvSpPr>
            <a:spLocks noChangeArrowheads="1"/>
          </xdr:cNvSpPr>
        </xdr:nvSpPr>
        <xdr:spPr bwMode="auto">
          <a:xfrm>
            <a:off x="458" y="448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74" name="Rectangle 534"/>
          <xdr:cNvSpPr>
            <a:spLocks noChangeArrowheads="1"/>
          </xdr:cNvSpPr>
        </xdr:nvSpPr>
        <xdr:spPr bwMode="auto">
          <a:xfrm>
            <a:off x="651" y="448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75" name="Rectangle 535"/>
          <xdr:cNvSpPr>
            <a:spLocks noChangeArrowheads="1"/>
          </xdr:cNvSpPr>
        </xdr:nvSpPr>
        <xdr:spPr bwMode="auto">
          <a:xfrm>
            <a:off x="107" y="471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</a:t>
            </a:r>
          </a:p>
        </xdr:txBody>
      </xdr:sp>
      <xdr:sp macro="" textlink="">
        <xdr:nvSpPr>
          <xdr:cNvPr id="10776" name="Rectangle 536"/>
          <xdr:cNvSpPr>
            <a:spLocks noChangeArrowheads="1"/>
          </xdr:cNvSpPr>
        </xdr:nvSpPr>
        <xdr:spPr bwMode="auto">
          <a:xfrm>
            <a:off x="115" y="47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77" name="Rectangle 537"/>
          <xdr:cNvSpPr>
            <a:spLocks noChangeArrowheads="1"/>
          </xdr:cNvSpPr>
        </xdr:nvSpPr>
        <xdr:spPr bwMode="auto">
          <a:xfrm>
            <a:off x="142" y="471"/>
            <a:ext cx="16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Sandra Biedermann Smith</a:t>
            </a:r>
          </a:p>
        </xdr:txBody>
      </xdr:sp>
      <xdr:sp macro="" textlink="">
        <xdr:nvSpPr>
          <xdr:cNvPr id="10778" name="Rectangle 538"/>
          <xdr:cNvSpPr>
            <a:spLocks noChangeArrowheads="1"/>
          </xdr:cNvSpPr>
        </xdr:nvSpPr>
        <xdr:spPr bwMode="auto">
          <a:xfrm>
            <a:off x="298" y="47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79" name="Rectangle 539"/>
          <xdr:cNvSpPr>
            <a:spLocks noChangeArrowheads="1"/>
          </xdr:cNvSpPr>
        </xdr:nvSpPr>
        <xdr:spPr bwMode="auto">
          <a:xfrm>
            <a:off x="347" y="471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10780" name="Rectangle 540"/>
          <xdr:cNvSpPr>
            <a:spLocks noChangeArrowheads="1"/>
          </xdr:cNvSpPr>
        </xdr:nvSpPr>
        <xdr:spPr bwMode="auto">
          <a:xfrm>
            <a:off x="369" y="471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8</a:t>
            </a:r>
          </a:p>
        </xdr:txBody>
      </xdr:sp>
      <xdr:sp macro="" textlink="">
        <xdr:nvSpPr>
          <xdr:cNvPr id="10781" name="Rectangle 541"/>
          <xdr:cNvSpPr>
            <a:spLocks noChangeArrowheads="1"/>
          </xdr:cNvSpPr>
        </xdr:nvSpPr>
        <xdr:spPr bwMode="auto">
          <a:xfrm>
            <a:off x="376" y="471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</a:p>
        </xdr:txBody>
      </xdr:sp>
      <xdr:sp macro="" textlink="">
        <xdr:nvSpPr>
          <xdr:cNvPr id="10782" name="Rectangle 542"/>
          <xdr:cNvSpPr>
            <a:spLocks noChangeArrowheads="1"/>
          </xdr:cNvSpPr>
        </xdr:nvSpPr>
        <xdr:spPr bwMode="auto">
          <a:xfrm>
            <a:off x="384" y="471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10783" name="Rectangle 543"/>
          <xdr:cNvSpPr>
            <a:spLocks noChangeArrowheads="1"/>
          </xdr:cNvSpPr>
        </xdr:nvSpPr>
        <xdr:spPr bwMode="auto">
          <a:xfrm>
            <a:off x="436" y="47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84" name="Rectangle 544"/>
          <xdr:cNvSpPr>
            <a:spLocks noChangeArrowheads="1"/>
          </xdr:cNvSpPr>
        </xdr:nvSpPr>
        <xdr:spPr bwMode="auto">
          <a:xfrm>
            <a:off x="537" y="471"/>
            <a:ext cx="2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2,86</a:t>
            </a:r>
          </a:p>
        </xdr:txBody>
      </xdr:sp>
      <xdr:sp macro="" textlink="">
        <xdr:nvSpPr>
          <xdr:cNvPr id="10785" name="Rectangle 545"/>
          <xdr:cNvSpPr>
            <a:spLocks noChangeArrowheads="1"/>
          </xdr:cNvSpPr>
        </xdr:nvSpPr>
        <xdr:spPr bwMode="auto">
          <a:xfrm>
            <a:off x="563" y="471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10786" name="Rectangle 546"/>
          <xdr:cNvSpPr>
            <a:spLocks noChangeArrowheads="1"/>
          </xdr:cNvSpPr>
        </xdr:nvSpPr>
        <xdr:spPr bwMode="auto">
          <a:xfrm>
            <a:off x="574" y="47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787" name="Rectangle 547"/>
          <xdr:cNvSpPr>
            <a:spLocks noChangeArrowheads="1"/>
          </xdr:cNvSpPr>
        </xdr:nvSpPr>
        <xdr:spPr bwMode="auto">
          <a:xfrm>
            <a:off x="98" y="469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88" name="Rectangle 548"/>
          <xdr:cNvSpPr>
            <a:spLocks noChangeArrowheads="1"/>
          </xdr:cNvSpPr>
        </xdr:nvSpPr>
        <xdr:spPr bwMode="auto">
          <a:xfrm>
            <a:off x="99" y="469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89" name="Rectangle 549"/>
          <xdr:cNvSpPr>
            <a:spLocks noChangeArrowheads="1"/>
          </xdr:cNvSpPr>
        </xdr:nvSpPr>
        <xdr:spPr bwMode="auto">
          <a:xfrm>
            <a:off x="122" y="469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0" name="Rectangle 550"/>
          <xdr:cNvSpPr>
            <a:spLocks noChangeArrowheads="1"/>
          </xdr:cNvSpPr>
        </xdr:nvSpPr>
        <xdr:spPr bwMode="auto">
          <a:xfrm>
            <a:off x="124" y="469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1" name="Rectangle 551"/>
          <xdr:cNvSpPr>
            <a:spLocks noChangeArrowheads="1"/>
          </xdr:cNvSpPr>
        </xdr:nvSpPr>
        <xdr:spPr bwMode="auto">
          <a:xfrm>
            <a:off x="323" y="469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2" name="Rectangle 552"/>
          <xdr:cNvSpPr>
            <a:spLocks noChangeArrowheads="1"/>
          </xdr:cNvSpPr>
        </xdr:nvSpPr>
        <xdr:spPr bwMode="auto">
          <a:xfrm>
            <a:off x="324" y="469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3" name="Rectangle 553"/>
          <xdr:cNvSpPr>
            <a:spLocks noChangeArrowheads="1"/>
          </xdr:cNvSpPr>
        </xdr:nvSpPr>
        <xdr:spPr bwMode="auto">
          <a:xfrm>
            <a:off x="458" y="469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4" name="Rectangle 554"/>
          <xdr:cNvSpPr>
            <a:spLocks noChangeArrowheads="1"/>
          </xdr:cNvSpPr>
        </xdr:nvSpPr>
        <xdr:spPr bwMode="auto">
          <a:xfrm>
            <a:off x="459" y="469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5" name="Rectangle 555"/>
          <xdr:cNvSpPr>
            <a:spLocks noChangeArrowheads="1"/>
          </xdr:cNvSpPr>
        </xdr:nvSpPr>
        <xdr:spPr bwMode="auto">
          <a:xfrm>
            <a:off x="651" y="469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6" name="Rectangle 556"/>
          <xdr:cNvSpPr>
            <a:spLocks noChangeArrowheads="1"/>
          </xdr:cNvSpPr>
        </xdr:nvSpPr>
        <xdr:spPr bwMode="auto">
          <a:xfrm>
            <a:off x="98" y="470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7" name="Rectangle 557"/>
          <xdr:cNvSpPr>
            <a:spLocks noChangeArrowheads="1"/>
          </xdr:cNvSpPr>
        </xdr:nvSpPr>
        <xdr:spPr bwMode="auto">
          <a:xfrm>
            <a:off x="122" y="470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8" name="Rectangle 558"/>
          <xdr:cNvSpPr>
            <a:spLocks noChangeArrowheads="1"/>
          </xdr:cNvSpPr>
        </xdr:nvSpPr>
        <xdr:spPr bwMode="auto">
          <a:xfrm>
            <a:off x="323" y="470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799" name="Rectangle 559"/>
          <xdr:cNvSpPr>
            <a:spLocks noChangeArrowheads="1"/>
          </xdr:cNvSpPr>
        </xdr:nvSpPr>
        <xdr:spPr bwMode="auto">
          <a:xfrm>
            <a:off x="458" y="470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00" name="Rectangle 560"/>
          <xdr:cNvSpPr>
            <a:spLocks noChangeArrowheads="1"/>
          </xdr:cNvSpPr>
        </xdr:nvSpPr>
        <xdr:spPr bwMode="auto">
          <a:xfrm>
            <a:off x="651" y="470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01" name="Rectangle 561"/>
          <xdr:cNvSpPr>
            <a:spLocks noChangeArrowheads="1"/>
          </xdr:cNvSpPr>
        </xdr:nvSpPr>
        <xdr:spPr bwMode="auto">
          <a:xfrm>
            <a:off x="107" y="494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6</a:t>
            </a:r>
          </a:p>
        </xdr:txBody>
      </xdr:sp>
      <xdr:sp macro="" textlink="">
        <xdr:nvSpPr>
          <xdr:cNvPr id="10802" name="Rectangle 562"/>
          <xdr:cNvSpPr>
            <a:spLocks noChangeArrowheads="1"/>
          </xdr:cNvSpPr>
        </xdr:nvSpPr>
        <xdr:spPr bwMode="auto">
          <a:xfrm>
            <a:off x="115" y="49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03" name="Rectangle 563"/>
          <xdr:cNvSpPr>
            <a:spLocks noChangeArrowheads="1"/>
          </xdr:cNvSpPr>
        </xdr:nvSpPr>
        <xdr:spPr bwMode="auto">
          <a:xfrm>
            <a:off x="142" y="494"/>
            <a:ext cx="15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Sonia Biedermann Smith</a:t>
            </a:r>
          </a:p>
        </xdr:txBody>
      </xdr:sp>
      <xdr:sp macro="" textlink="">
        <xdr:nvSpPr>
          <xdr:cNvPr id="10804" name="Rectangle 564"/>
          <xdr:cNvSpPr>
            <a:spLocks noChangeArrowheads="1"/>
          </xdr:cNvSpPr>
        </xdr:nvSpPr>
        <xdr:spPr bwMode="auto">
          <a:xfrm>
            <a:off x="289" y="49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05" name="Rectangle 565"/>
          <xdr:cNvSpPr>
            <a:spLocks noChangeArrowheads="1"/>
          </xdr:cNvSpPr>
        </xdr:nvSpPr>
        <xdr:spPr bwMode="auto">
          <a:xfrm>
            <a:off x="347" y="494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10806" name="Rectangle 566"/>
          <xdr:cNvSpPr>
            <a:spLocks noChangeArrowheads="1"/>
          </xdr:cNvSpPr>
        </xdr:nvSpPr>
        <xdr:spPr bwMode="auto">
          <a:xfrm>
            <a:off x="369" y="494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8</a:t>
            </a:r>
          </a:p>
        </xdr:txBody>
      </xdr:sp>
      <xdr:sp macro="" textlink="">
        <xdr:nvSpPr>
          <xdr:cNvPr id="10807" name="Rectangle 567"/>
          <xdr:cNvSpPr>
            <a:spLocks noChangeArrowheads="1"/>
          </xdr:cNvSpPr>
        </xdr:nvSpPr>
        <xdr:spPr bwMode="auto">
          <a:xfrm>
            <a:off x="376" y="494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</a:t>
            </a:r>
          </a:p>
        </xdr:txBody>
      </xdr:sp>
      <xdr:sp macro="" textlink="">
        <xdr:nvSpPr>
          <xdr:cNvPr id="10808" name="Rectangle 568"/>
          <xdr:cNvSpPr>
            <a:spLocks noChangeArrowheads="1"/>
          </xdr:cNvSpPr>
        </xdr:nvSpPr>
        <xdr:spPr bwMode="auto">
          <a:xfrm>
            <a:off x="384" y="494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10809" name="Rectangle 569"/>
          <xdr:cNvSpPr>
            <a:spLocks noChangeArrowheads="1"/>
          </xdr:cNvSpPr>
        </xdr:nvSpPr>
        <xdr:spPr bwMode="auto">
          <a:xfrm>
            <a:off x="436" y="49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10" name="Rectangle 570"/>
          <xdr:cNvSpPr>
            <a:spLocks noChangeArrowheads="1"/>
          </xdr:cNvSpPr>
        </xdr:nvSpPr>
        <xdr:spPr bwMode="auto">
          <a:xfrm>
            <a:off x="537" y="494"/>
            <a:ext cx="26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2,86</a:t>
            </a:r>
          </a:p>
        </xdr:txBody>
      </xdr:sp>
      <xdr:sp macro="" textlink="">
        <xdr:nvSpPr>
          <xdr:cNvPr id="10811" name="Rectangle 571"/>
          <xdr:cNvSpPr>
            <a:spLocks noChangeArrowheads="1"/>
          </xdr:cNvSpPr>
        </xdr:nvSpPr>
        <xdr:spPr bwMode="auto">
          <a:xfrm>
            <a:off x="563" y="494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10812" name="Rectangle 572"/>
          <xdr:cNvSpPr>
            <a:spLocks noChangeArrowheads="1"/>
          </xdr:cNvSpPr>
        </xdr:nvSpPr>
        <xdr:spPr bwMode="auto">
          <a:xfrm>
            <a:off x="574" y="49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10813" name="Rectangle 573"/>
          <xdr:cNvSpPr>
            <a:spLocks noChangeArrowheads="1"/>
          </xdr:cNvSpPr>
        </xdr:nvSpPr>
        <xdr:spPr bwMode="auto">
          <a:xfrm>
            <a:off x="98" y="49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14" name="Rectangle 574"/>
          <xdr:cNvSpPr>
            <a:spLocks noChangeArrowheads="1"/>
          </xdr:cNvSpPr>
        </xdr:nvSpPr>
        <xdr:spPr bwMode="auto">
          <a:xfrm>
            <a:off x="99" y="491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15" name="Rectangle 575"/>
          <xdr:cNvSpPr>
            <a:spLocks noChangeArrowheads="1"/>
          </xdr:cNvSpPr>
        </xdr:nvSpPr>
        <xdr:spPr bwMode="auto">
          <a:xfrm>
            <a:off x="122" y="491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16" name="Rectangle 576"/>
          <xdr:cNvSpPr>
            <a:spLocks noChangeArrowheads="1"/>
          </xdr:cNvSpPr>
        </xdr:nvSpPr>
        <xdr:spPr bwMode="auto">
          <a:xfrm>
            <a:off x="124" y="491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17" name="Rectangle 577"/>
          <xdr:cNvSpPr>
            <a:spLocks noChangeArrowheads="1"/>
          </xdr:cNvSpPr>
        </xdr:nvSpPr>
        <xdr:spPr bwMode="auto">
          <a:xfrm>
            <a:off x="323" y="49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18" name="Rectangle 578"/>
          <xdr:cNvSpPr>
            <a:spLocks noChangeArrowheads="1"/>
          </xdr:cNvSpPr>
        </xdr:nvSpPr>
        <xdr:spPr bwMode="auto">
          <a:xfrm>
            <a:off x="324" y="491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19" name="Rectangle 579"/>
          <xdr:cNvSpPr>
            <a:spLocks noChangeArrowheads="1"/>
          </xdr:cNvSpPr>
        </xdr:nvSpPr>
        <xdr:spPr bwMode="auto">
          <a:xfrm>
            <a:off x="458" y="49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0" name="Rectangle 580"/>
          <xdr:cNvSpPr>
            <a:spLocks noChangeArrowheads="1"/>
          </xdr:cNvSpPr>
        </xdr:nvSpPr>
        <xdr:spPr bwMode="auto">
          <a:xfrm>
            <a:off x="459" y="491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1" name="Rectangle 581"/>
          <xdr:cNvSpPr>
            <a:spLocks noChangeArrowheads="1"/>
          </xdr:cNvSpPr>
        </xdr:nvSpPr>
        <xdr:spPr bwMode="auto">
          <a:xfrm>
            <a:off x="651" y="491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2" name="Rectangle 582"/>
          <xdr:cNvSpPr>
            <a:spLocks noChangeArrowheads="1"/>
          </xdr:cNvSpPr>
        </xdr:nvSpPr>
        <xdr:spPr bwMode="auto">
          <a:xfrm>
            <a:off x="98" y="492"/>
            <a:ext cx="1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3" name="Rectangle 583"/>
          <xdr:cNvSpPr>
            <a:spLocks noChangeArrowheads="1"/>
          </xdr:cNvSpPr>
        </xdr:nvSpPr>
        <xdr:spPr bwMode="auto">
          <a:xfrm>
            <a:off x="98" y="51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4" name="Rectangle 584"/>
          <xdr:cNvSpPr>
            <a:spLocks noChangeArrowheads="1"/>
          </xdr:cNvSpPr>
        </xdr:nvSpPr>
        <xdr:spPr bwMode="auto">
          <a:xfrm>
            <a:off x="98" y="51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5" name="Rectangle 585"/>
          <xdr:cNvSpPr>
            <a:spLocks noChangeArrowheads="1"/>
          </xdr:cNvSpPr>
        </xdr:nvSpPr>
        <xdr:spPr bwMode="auto">
          <a:xfrm>
            <a:off x="99" y="514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6" name="Rectangle 586"/>
          <xdr:cNvSpPr>
            <a:spLocks noChangeArrowheads="1"/>
          </xdr:cNvSpPr>
        </xdr:nvSpPr>
        <xdr:spPr bwMode="auto">
          <a:xfrm>
            <a:off x="122" y="492"/>
            <a:ext cx="2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7" name="Rectangle 587"/>
          <xdr:cNvSpPr>
            <a:spLocks noChangeArrowheads="1"/>
          </xdr:cNvSpPr>
        </xdr:nvSpPr>
        <xdr:spPr bwMode="auto">
          <a:xfrm>
            <a:off x="122" y="514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8" name="Rectangle 588"/>
          <xdr:cNvSpPr>
            <a:spLocks noChangeArrowheads="1"/>
          </xdr:cNvSpPr>
        </xdr:nvSpPr>
        <xdr:spPr bwMode="auto">
          <a:xfrm>
            <a:off x="124" y="514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29" name="Rectangle 589"/>
          <xdr:cNvSpPr>
            <a:spLocks noChangeArrowheads="1"/>
          </xdr:cNvSpPr>
        </xdr:nvSpPr>
        <xdr:spPr bwMode="auto">
          <a:xfrm>
            <a:off x="323" y="492"/>
            <a:ext cx="1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0" name="Rectangle 590"/>
          <xdr:cNvSpPr>
            <a:spLocks noChangeArrowheads="1"/>
          </xdr:cNvSpPr>
        </xdr:nvSpPr>
        <xdr:spPr bwMode="auto">
          <a:xfrm>
            <a:off x="323" y="51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1" name="Rectangle 591"/>
          <xdr:cNvSpPr>
            <a:spLocks noChangeArrowheads="1"/>
          </xdr:cNvSpPr>
        </xdr:nvSpPr>
        <xdr:spPr bwMode="auto">
          <a:xfrm>
            <a:off x="324" y="514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2" name="Rectangle 592"/>
          <xdr:cNvSpPr>
            <a:spLocks noChangeArrowheads="1"/>
          </xdr:cNvSpPr>
        </xdr:nvSpPr>
        <xdr:spPr bwMode="auto">
          <a:xfrm>
            <a:off x="458" y="492"/>
            <a:ext cx="1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3" name="Rectangle 593"/>
          <xdr:cNvSpPr>
            <a:spLocks noChangeArrowheads="1"/>
          </xdr:cNvSpPr>
        </xdr:nvSpPr>
        <xdr:spPr bwMode="auto">
          <a:xfrm>
            <a:off x="458" y="51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4" name="Rectangle 594"/>
          <xdr:cNvSpPr>
            <a:spLocks noChangeArrowheads="1"/>
          </xdr:cNvSpPr>
        </xdr:nvSpPr>
        <xdr:spPr bwMode="auto">
          <a:xfrm>
            <a:off x="459" y="514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5" name="Rectangle 595"/>
          <xdr:cNvSpPr>
            <a:spLocks noChangeArrowheads="1"/>
          </xdr:cNvSpPr>
        </xdr:nvSpPr>
        <xdr:spPr bwMode="auto">
          <a:xfrm>
            <a:off x="651" y="492"/>
            <a:ext cx="1" cy="2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6" name="Rectangle 596"/>
          <xdr:cNvSpPr>
            <a:spLocks noChangeArrowheads="1"/>
          </xdr:cNvSpPr>
        </xdr:nvSpPr>
        <xdr:spPr bwMode="auto">
          <a:xfrm>
            <a:off x="651" y="51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7" name="Rectangle 597"/>
          <xdr:cNvSpPr>
            <a:spLocks noChangeArrowheads="1"/>
          </xdr:cNvSpPr>
        </xdr:nvSpPr>
        <xdr:spPr bwMode="auto">
          <a:xfrm>
            <a:off x="651" y="51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838" name="Rectangle 598"/>
          <xdr:cNvSpPr>
            <a:spLocks noChangeArrowheads="1"/>
          </xdr:cNvSpPr>
        </xdr:nvSpPr>
        <xdr:spPr bwMode="auto">
          <a:xfrm>
            <a:off x="62" y="515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1476375</xdr:colOff>
      <xdr:row>0</xdr:row>
      <xdr:rowOff>28575</xdr:rowOff>
    </xdr:from>
    <xdr:to>
      <xdr:col>3</xdr:col>
      <xdr:colOff>485775</xdr:colOff>
      <xdr:row>3</xdr:row>
      <xdr:rowOff>152400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8575"/>
          <a:ext cx="44767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38099</xdr:colOff>
      <xdr:row>5</xdr:row>
      <xdr:rowOff>187162</xdr:rowOff>
    </xdr:from>
    <xdr:to>
      <xdr:col>4</xdr:col>
      <xdr:colOff>962025</xdr:colOff>
      <xdr:row>62</xdr:row>
      <xdr:rowOff>142874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99" y="1139662"/>
          <a:ext cx="7410451" cy="108237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20\1er%20trimestre\Balance%20comparat%20mar2020-dic19%20borrador%20para%20dic.19%20no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s"/>
      <sheetName val="BalGral"/>
      <sheetName val="Result"/>
      <sheetName val="FlujoEf"/>
      <sheetName val="BAL"/>
      <sheetName val="EST resul"/>
      <sheetName val="EPN"/>
      <sheetName val="notas"/>
      <sheetName val="gtos costos"/>
      <sheetName val="Hj2"/>
      <sheetName val="bienes uso"/>
      <sheetName val="acciones"/>
      <sheetName val="intang"/>
      <sheetName val="Flujo"/>
      <sheetName val="Hj3"/>
      <sheetName val="Hj1"/>
      <sheetName val="M.E"/>
      <sheetName val="Hj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E1" t="str">
            <v>31.03.2020</v>
          </cell>
        </row>
        <row r="8">
          <cell r="E8">
            <v>666177</v>
          </cell>
        </row>
        <row r="11">
          <cell r="E11">
            <v>0</v>
          </cell>
        </row>
        <row r="18">
          <cell r="E18">
            <v>2159242</v>
          </cell>
        </row>
        <row r="24">
          <cell r="E24">
            <v>1344989576.0123999</v>
          </cell>
        </row>
        <row r="71">
          <cell r="E71">
            <v>1264462889.1311998</v>
          </cell>
        </row>
        <row r="103">
          <cell r="E103">
            <v>0</v>
          </cell>
        </row>
      </sheetData>
      <sheetData sheetId="8">
        <row r="4">
          <cell r="C4" t="str">
            <v>1° DE ENERO AL 31 MARZO DE 2020 y 2019</v>
          </cell>
        </row>
        <row r="10">
          <cell r="G10" t="str">
            <v>31.03.2020</v>
          </cell>
          <cell r="H10" t="str">
            <v>31.03.19</v>
          </cell>
        </row>
      </sheetData>
      <sheetData sheetId="9"/>
      <sheetData sheetId="10">
        <row r="4">
          <cell r="D4"/>
        </row>
      </sheetData>
      <sheetData sheetId="11"/>
      <sheetData sheetId="12"/>
      <sheetData sheetId="13">
        <row r="4">
          <cell r="B4" t="str">
            <v>1° DE ENERO AL 31 MARZO DE 2020 y 2019</v>
          </cell>
        </row>
      </sheetData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package" Target="../embeddings/Documento_de_Microsoft_Word1.docx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9.emf"/><Relationship Id="rId4" Type="http://schemas.openxmlformats.org/officeDocument/2006/relationships/package" Target="../embeddings/Documento_de_Microsoft_Word2.docx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3"/>
  <sheetViews>
    <sheetView showGridLines="0" workbookViewId="0">
      <selection activeCell="F21" sqref="F21"/>
    </sheetView>
  </sheetViews>
  <sheetFormatPr baseColWidth="10" defaultRowHeight="15" x14ac:dyDescent="0.25"/>
  <cols>
    <col min="1" max="1" width="7.85546875" customWidth="1"/>
    <col min="2" max="2" width="30.5703125" style="90" bestFit="1" customWidth="1"/>
    <col min="3" max="3" width="11.42578125" style="90"/>
    <col min="4" max="4" width="12" style="90" bestFit="1" customWidth="1"/>
    <col min="5" max="5" width="9.42578125" style="90" bestFit="1" customWidth="1"/>
    <col min="6" max="6" width="12" style="90" bestFit="1" customWidth="1"/>
    <col min="7" max="10" width="11.42578125" style="99"/>
  </cols>
  <sheetData>
    <row r="2" spans="2:11" x14ac:dyDescent="0.25">
      <c r="B2" s="137" t="s">
        <v>391</v>
      </c>
      <c r="C2" s="137"/>
      <c r="D2" s="136"/>
      <c r="E2" s="136"/>
      <c r="F2" s="136"/>
      <c r="I2" s="137"/>
    </row>
    <row r="3" spans="2:11" x14ac:dyDescent="0.25">
      <c r="B3" s="137" t="s">
        <v>392</v>
      </c>
      <c r="D3" s="136"/>
      <c r="E3" s="136"/>
      <c r="F3" s="136"/>
    </row>
    <row r="4" spans="2:11" x14ac:dyDescent="0.25">
      <c r="B4" s="213" t="s">
        <v>239</v>
      </c>
      <c r="C4" s="136"/>
      <c r="D4" s="136"/>
      <c r="E4" s="136"/>
      <c r="F4" s="136"/>
    </row>
    <row r="5" spans="2:11" x14ac:dyDescent="0.25">
      <c r="B5" s="136"/>
      <c r="C5" s="136"/>
      <c r="D5" s="138" t="s">
        <v>393</v>
      </c>
      <c r="E5" s="136"/>
      <c r="F5" s="138" t="s">
        <v>394</v>
      </c>
    </row>
    <row r="6" spans="2:11" x14ac:dyDescent="0.25">
      <c r="B6" s="139" t="s">
        <v>27</v>
      </c>
      <c r="C6" s="136"/>
      <c r="D6" s="136"/>
      <c r="E6" s="136"/>
      <c r="F6" s="136"/>
      <c r="K6" s="99"/>
    </row>
    <row r="7" spans="2:11" x14ac:dyDescent="0.25">
      <c r="B7" s="139" t="s">
        <v>92</v>
      </c>
      <c r="C7" s="136"/>
      <c r="D7" s="136"/>
      <c r="E7" s="136"/>
      <c r="F7" s="136"/>
      <c r="K7" s="99"/>
    </row>
    <row r="8" spans="2:11" x14ac:dyDescent="0.25">
      <c r="B8" s="136" t="s">
        <v>279</v>
      </c>
      <c r="C8" s="136"/>
      <c r="D8" s="140">
        <v>83753693</v>
      </c>
      <c r="E8" s="140"/>
      <c r="F8" s="140">
        <v>362351024</v>
      </c>
      <c r="K8" s="99"/>
    </row>
    <row r="9" spans="2:11" x14ac:dyDescent="0.25">
      <c r="B9" s="136" t="s">
        <v>280</v>
      </c>
      <c r="C9" s="136"/>
      <c r="D9" s="140">
        <v>15888647419</v>
      </c>
      <c r="E9" s="140"/>
      <c r="F9" s="140">
        <v>9387565875</v>
      </c>
      <c r="K9" s="99"/>
    </row>
    <row r="10" spans="2:11" x14ac:dyDescent="0.25">
      <c r="B10" s="136" t="s">
        <v>316</v>
      </c>
      <c r="C10" s="136"/>
      <c r="D10" s="140">
        <v>-758363176</v>
      </c>
      <c r="E10" s="140"/>
      <c r="F10" s="140">
        <v>-772799872</v>
      </c>
      <c r="K10" s="99"/>
    </row>
    <row r="11" spans="2:11" x14ac:dyDescent="0.25">
      <c r="B11" s="136" t="s">
        <v>281</v>
      </c>
      <c r="C11" s="136"/>
      <c r="D11" s="140">
        <v>10738940740</v>
      </c>
      <c r="E11" s="140"/>
      <c r="F11" s="140">
        <v>14974656861</v>
      </c>
    </row>
    <row r="12" spans="2:11" x14ac:dyDescent="0.25">
      <c r="B12" s="136" t="s">
        <v>337</v>
      </c>
      <c r="C12" s="136"/>
      <c r="D12" s="141">
        <v>1428316390</v>
      </c>
      <c r="E12" s="140"/>
      <c r="F12" s="140">
        <v>983455451</v>
      </c>
    </row>
    <row r="13" spans="2:11" x14ac:dyDescent="0.25">
      <c r="B13" s="139" t="s">
        <v>94</v>
      </c>
      <c r="C13" s="136"/>
      <c r="D13" s="142">
        <v>27381295066</v>
      </c>
      <c r="E13" s="143"/>
      <c r="F13" s="142">
        <v>24935229339</v>
      </c>
    </row>
    <row r="14" spans="2:11" x14ac:dyDescent="0.25">
      <c r="B14" s="139" t="s">
        <v>93</v>
      </c>
      <c r="C14" s="136"/>
      <c r="D14" s="140"/>
      <c r="E14" s="140"/>
      <c r="F14" s="140"/>
    </row>
    <row r="15" spans="2:11" x14ac:dyDescent="0.25">
      <c r="B15" s="136" t="s">
        <v>319</v>
      </c>
      <c r="C15" s="136"/>
      <c r="D15" s="140">
        <v>455173509</v>
      </c>
      <c r="E15" s="140"/>
      <c r="F15" s="140">
        <v>1101165204</v>
      </c>
    </row>
    <row r="16" spans="2:11" x14ac:dyDescent="0.25">
      <c r="B16" s="136" t="s">
        <v>317</v>
      </c>
      <c r="C16" s="136"/>
      <c r="D16" s="140">
        <v>12799788252</v>
      </c>
      <c r="E16" s="140"/>
      <c r="F16" s="140">
        <v>13595384447</v>
      </c>
    </row>
    <row r="17" spans="2:8" x14ac:dyDescent="0.25">
      <c r="B17" s="136" t="s">
        <v>320</v>
      </c>
      <c r="C17" s="136"/>
      <c r="D17" s="140">
        <v>313778474</v>
      </c>
      <c r="E17" s="140"/>
      <c r="F17" s="140">
        <v>445844210</v>
      </c>
    </row>
    <row r="18" spans="2:8" x14ac:dyDescent="0.25">
      <c r="B18" s="136" t="s">
        <v>321</v>
      </c>
      <c r="C18" s="136"/>
      <c r="D18" s="140">
        <v>2296000000</v>
      </c>
      <c r="E18" s="140"/>
      <c r="F18" s="140">
        <v>2296000000</v>
      </c>
    </row>
    <row r="19" spans="2:8" x14ac:dyDescent="0.25">
      <c r="B19" s="136" t="s">
        <v>322</v>
      </c>
      <c r="C19" s="136"/>
      <c r="D19" s="140">
        <v>-1160980556</v>
      </c>
      <c r="E19" s="140"/>
      <c r="F19" s="140">
        <v>-1178622985</v>
      </c>
    </row>
    <row r="20" spans="2:8" x14ac:dyDescent="0.25">
      <c r="B20" s="139" t="s">
        <v>96</v>
      </c>
      <c r="C20" s="136"/>
      <c r="D20" s="142">
        <v>14703759679</v>
      </c>
      <c r="E20" s="143"/>
      <c r="F20" s="142">
        <v>16259770876</v>
      </c>
    </row>
    <row r="21" spans="2:8" ht="15.75" thickBot="1" x14ac:dyDescent="0.3">
      <c r="B21" s="139" t="s">
        <v>95</v>
      </c>
      <c r="C21" s="136"/>
      <c r="D21" s="144">
        <v>42085054745</v>
      </c>
      <c r="E21" s="143"/>
      <c r="F21" s="144">
        <v>41195000215</v>
      </c>
    </row>
    <row r="22" spans="2:8" x14ac:dyDescent="0.25">
      <c r="B22" s="139" t="s">
        <v>4</v>
      </c>
      <c r="C22" s="136"/>
      <c r="D22" s="140"/>
      <c r="E22" s="140"/>
      <c r="F22" s="140"/>
    </row>
    <row r="23" spans="2:8" x14ac:dyDescent="0.25">
      <c r="B23" s="139" t="s">
        <v>92</v>
      </c>
      <c r="C23" s="136"/>
      <c r="D23" s="140"/>
      <c r="E23" s="140"/>
      <c r="F23" s="140"/>
    </row>
    <row r="24" spans="2:8" x14ac:dyDescent="0.25">
      <c r="B24" s="136" t="s">
        <v>323</v>
      </c>
      <c r="C24" s="136"/>
      <c r="D24" s="140">
        <v>4263896651</v>
      </c>
      <c r="E24" s="140"/>
      <c r="F24" s="140">
        <v>7131097377</v>
      </c>
    </row>
    <row r="25" spans="2:8" x14ac:dyDescent="0.25">
      <c r="B25" s="136" t="s">
        <v>324</v>
      </c>
      <c r="C25" s="136"/>
      <c r="D25" s="140">
        <v>18559200631</v>
      </c>
      <c r="E25" s="140"/>
      <c r="F25" s="140">
        <v>15010615932</v>
      </c>
    </row>
    <row r="26" spans="2:8" x14ac:dyDescent="0.25">
      <c r="B26" s="136" t="s">
        <v>325</v>
      </c>
      <c r="C26" s="136"/>
      <c r="D26" s="140">
        <v>478576793</v>
      </c>
      <c r="E26" s="140"/>
      <c r="F26" s="140">
        <v>284331543</v>
      </c>
    </row>
    <row r="27" spans="2:8" x14ac:dyDescent="0.25">
      <c r="B27" s="136" t="s">
        <v>326</v>
      </c>
      <c r="C27" s="136"/>
      <c r="D27" s="140">
        <v>527814862</v>
      </c>
      <c r="E27" s="140"/>
      <c r="F27" s="140">
        <v>153911494</v>
      </c>
      <c r="H27" s="140"/>
    </row>
    <row r="28" spans="2:8" x14ac:dyDescent="0.25">
      <c r="B28" s="136" t="s">
        <v>327</v>
      </c>
      <c r="C28" s="136"/>
      <c r="D28" s="140">
        <v>1788147579</v>
      </c>
      <c r="E28" s="140"/>
      <c r="F28" s="140">
        <v>287519890</v>
      </c>
    </row>
    <row r="29" spans="2:8" x14ac:dyDescent="0.25">
      <c r="B29" s="139" t="s">
        <v>17</v>
      </c>
      <c r="C29" s="140"/>
      <c r="D29" s="142">
        <v>25617636516</v>
      </c>
      <c r="E29" s="143"/>
      <c r="F29" s="142">
        <v>22867476236</v>
      </c>
    </row>
    <row r="30" spans="2:8" ht="6.75" customHeight="1" x14ac:dyDescent="0.25">
      <c r="B30" s="136"/>
      <c r="C30" s="136"/>
      <c r="E30" s="140"/>
      <c r="F30" s="140"/>
    </row>
    <row r="31" spans="2:8" x14ac:dyDescent="0.25">
      <c r="B31" s="139" t="s">
        <v>93</v>
      </c>
      <c r="C31" s="136"/>
      <c r="D31" s="140"/>
      <c r="E31" s="140"/>
      <c r="F31" s="140"/>
    </row>
    <row r="32" spans="2:8" x14ac:dyDescent="0.25">
      <c r="B32" s="136" t="s">
        <v>328</v>
      </c>
      <c r="C32" s="136"/>
      <c r="D32" s="140">
        <v>4337508877</v>
      </c>
      <c r="E32" s="140"/>
      <c r="F32" s="140">
        <v>6538591440</v>
      </c>
    </row>
    <row r="33" spans="2:6" x14ac:dyDescent="0.25">
      <c r="B33" s="139" t="s">
        <v>188</v>
      </c>
      <c r="C33" s="136"/>
      <c r="D33" s="142">
        <v>4337508877</v>
      </c>
      <c r="E33" s="143"/>
      <c r="F33" s="142">
        <v>6538591440</v>
      </c>
    </row>
    <row r="34" spans="2:6" ht="15.75" thickBot="1" x14ac:dyDescent="0.3">
      <c r="B34" s="139" t="s">
        <v>97</v>
      </c>
      <c r="C34" s="136"/>
      <c r="D34" s="144">
        <v>29955145393</v>
      </c>
      <c r="E34" s="143"/>
      <c r="F34" s="144">
        <v>29406067676</v>
      </c>
    </row>
    <row r="35" spans="2:6" ht="8.25" customHeight="1" x14ac:dyDescent="0.25">
      <c r="B35" s="136"/>
      <c r="C35" s="136"/>
      <c r="D35" s="140"/>
      <c r="E35" s="140"/>
      <c r="F35" s="140"/>
    </row>
    <row r="36" spans="2:6" x14ac:dyDescent="0.25">
      <c r="B36" s="139" t="s">
        <v>310</v>
      </c>
      <c r="C36" s="136"/>
      <c r="D36" s="140"/>
      <c r="E36" s="140"/>
      <c r="F36" s="140"/>
    </row>
    <row r="37" spans="2:6" x14ac:dyDescent="0.25">
      <c r="B37" s="136" t="s">
        <v>329</v>
      </c>
      <c r="C37" s="136"/>
      <c r="D37" s="140">
        <v>10000000000</v>
      </c>
      <c r="E37" s="140"/>
      <c r="F37" s="140">
        <v>10000000000</v>
      </c>
    </row>
    <row r="38" spans="2:6" x14ac:dyDescent="0.25">
      <c r="B38" s="136" t="s">
        <v>330</v>
      </c>
      <c r="C38" s="136"/>
      <c r="D38" s="140">
        <v>1671843220</v>
      </c>
      <c r="E38" s="140"/>
      <c r="F38" s="140">
        <v>1245926901</v>
      </c>
    </row>
    <row r="39" spans="2:6" x14ac:dyDescent="0.25">
      <c r="B39" s="136" t="s">
        <v>98</v>
      </c>
      <c r="C39" s="136"/>
      <c r="D39" s="140">
        <v>417553690</v>
      </c>
      <c r="E39" s="140"/>
      <c r="F39" s="140">
        <v>448810049</v>
      </c>
    </row>
    <row r="40" spans="2:6" x14ac:dyDescent="0.25">
      <c r="B40" s="136" t="s">
        <v>99</v>
      </c>
      <c r="C40" s="136"/>
      <c r="D40" s="99">
        <v>40512442</v>
      </c>
      <c r="E40" s="140"/>
      <c r="F40" s="99">
        <v>94195589</v>
      </c>
    </row>
    <row r="41" spans="2:6" x14ac:dyDescent="0.25">
      <c r="B41" s="139" t="s">
        <v>100</v>
      </c>
      <c r="C41" s="136"/>
      <c r="D41" s="142">
        <v>12129909352</v>
      </c>
      <c r="E41" s="143"/>
      <c r="F41" s="142">
        <v>11788932539</v>
      </c>
    </row>
    <row r="42" spans="2:6" ht="15.75" thickBot="1" x14ac:dyDescent="0.3">
      <c r="B42" s="139" t="s">
        <v>101</v>
      </c>
      <c r="C42" s="136"/>
      <c r="D42" s="146">
        <v>42085054745</v>
      </c>
      <c r="E42" s="143"/>
      <c r="F42" s="146">
        <v>41195000215</v>
      </c>
    </row>
    <row r="43" spans="2:6" ht="15.75" thickTop="1" x14ac:dyDescent="0.25">
      <c r="B43" s="136"/>
      <c r="C43" s="136"/>
      <c r="D43" s="140"/>
      <c r="E43" s="140"/>
      <c r="F43" s="140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0"/>
  <sheetViews>
    <sheetView showGridLines="0" tabSelected="1" topLeftCell="A24" workbookViewId="0">
      <selection activeCell="C32" sqref="C32"/>
    </sheetView>
  </sheetViews>
  <sheetFormatPr baseColWidth="10" defaultRowHeight="15" x14ac:dyDescent="0.25"/>
  <cols>
    <col min="5" max="5" width="14.7109375" style="108" customWidth="1"/>
    <col min="6" max="6" width="7.140625" style="108" customWidth="1"/>
    <col min="7" max="7" width="14.28515625" style="108" customWidth="1"/>
    <col min="10" max="10" width="12.7109375" bestFit="1" customWidth="1"/>
    <col min="12" max="12" width="12.7109375" style="108" bestFit="1" customWidth="1"/>
    <col min="13" max="13" width="11.42578125" style="108"/>
    <col min="14" max="14" width="13.42578125" style="108" bestFit="1" customWidth="1"/>
    <col min="15" max="16" width="11.42578125" style="108"/>
  </cols>
  <sheetData>
    <row r="1" spans="1:16" s="1" customFormat="1" ht="12.75" x14ac:dyDescent="0.2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12.75" customHeight="1" x14ac:dyDescent="0.2">
      <c r="C2" s="209" t="s">
        <v>395</v>
      </c>
      <c r="E2" s="215"/>
      <c r="F2" s="215"/>
      <c r="G2" s="3"/>
      <c r="H2" s="3"/>
      <c r="J2" s="209"/>
      <c r="K2" s="3"/>
      <c r="L2" s="3"/>
      <c r="M2" s="3"/>
      <c r="N2" s="3"/>
      <c r="O2" s="3"/>
      <c r="P2" s="3"/>
    </row>
    <row r="3" spans="1:16" s="1" customFormat="1" ht="12.75" x14ac:dyDescent="0.2">
      <c r="C3" s="210" t="s">
        <v>152</v>
      </c>
      <c r="D3" s="211"/>
      <c r="E3" s="216"/>
      <c r="F3" s="114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12.75" x14ac:dyDescent="0.2">
      <c r="C4" s="246" t="s">
        <v>396</v>
      </c>
      <c r="D4" s="211"/>
      <c r="E4" s="216"/>
      <c r="F4" s="114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12.75" x14ac:dyDescent="0.2">
      <c r="C5" s="213" t="s">
        <v>232</v>
      </c>
      <c r="E5" s="216"/>
      <c r="F5" s="114"/>
      <c r="G5" s="3"/>
      <c r="H5" s="3"/>
      <c r="I5" s="3"/>
      <c r="J5" s="3"/>
      <c r="K5" s="3"/>
      <c r="L5" s="3"/>
      <c r="M5" s="3"/>
      <c r="N5" s="3"/>
      <c r="O5" s="3"/>
      <c r="P5" s="3"/>
    </row>
    <row r="7" spans="1:16" x14ac:dyDescent="0.25">
      <c r="E7" s="222" t="s">
        <v>393</v>
      </c>
      <c r="F7" s="223"/>
      <c r="G7" s="222" t="s">
        <v>394</v>
      </c>
    </row>
    <row r="9" spans="1:16" x14ac:dyDescent="0.25">
      <c r="A9" s="9" t="s">
        <v>11</v>
      </c>
      <c r="E9" s="108">
        <v>4144501646</v>
      </c>
      <c r="G9" s="108">
        <v>5537150423</v>
      </c>
    </row>
    <row r="10" spans="1:16" x14ac:dyDescent="0.25">
      <c r="A10" t="s">
        <v>282</v>
      </c>
      <c r="E10" s="108">
        <v>-1692114539</v>
      </c>
      <c r="G10" s="108">
        <v>-3312747016</v>
      </c>
    </row>
    <row r="12" spans="1:16" x14ac:dyDescent="0.25">
      <c r="A12" s="9" t="s">
        <v>240</v>
      </c>
      <c r="E12" s="217">
        <v>2452387107</v>
      </c>
      <c r="F12" s="218"/>
      <c r="G12" s="217">
        <v>2224403407</v>
      </c>
    </row>
    <row r="14" spans="1:16" x14ac:dyDescent="0.25">
      <c r="A14" s="9" t="s">
        <v>241</v>
      </c>
    </row>
    <row r="15" spans="1:16" x14ac:dyDescent="0.25">
      <c r="A15" t="s">
        <v>283</v>
      </c>
      <c r="E15" s="108">
        <v>-761328634</v>
      </c>
      <c r="G15" s="108">
        <v>-648289525</v>
      </c>
    </row>
    <row r="16" spans="1:16" x14ac:dyDescent="0.25">
      <c r="A16" t="s">
        <v>284</v>
      </c>
      <c r="E16" s="108">
        <v>-378332627</v>
      </c>
      <c r="G16" s="108">
        <v>-834485319</v>
      </c>
    </row>
    <row r="17" spans="1:16" x14ac:dyDescent="0.25">
      <c r="A17" t="s">
        <v>285</v>
      </c>
      <c r="E17" s="108">
        <v>-938487722</v>
      </c>
      <c r="G17" s="108">
        <v>-673358103</v>
      </c>
    </row>
    <row r="18" spans="1:16" x14ac:dyDescent="0.25">
      <c r="E18" s="217">
        <v>-2078148983</v>
      </c>
      <c r="G18" s="217">
        <v>-2156132947</v>
      </c>
    </row>
    <row r="21" spans="1:16" x14ac:dyDescent="0.25">
      <c r="A21" s="9" t="s">
        <v>242</v>
      </c>
      <c r="B21" s="9"/>
      <c r="C21" s="9"/>
      <c r="D21" s="9"/>
      <c r="E21" s="219">
        <v>374238124</v>
      </c>
      <c r="F21" s="218"/>
      <c r="G21" s="219">
        <v>68270460</v>
      </c>
    </row>
    <row r="23" spans="1:16" x14ac:dyDescent="0.25">
      <c r="A23" t="s">
        <v>243</v>
      </c>
      <c r="E23" s="108">
        <v>32610648</v>
      </c>
      <c r="G23" s="108">
        <v>54003992</v>
      </c>
    </row>
    <row r="24" spans="1:16" x14ac:dyDescent="0.25">
      <c r="A24" t="s">
        <v>318</v>
      </c>
      <c r="E24" s="108">
        <v>-340022344</v>
      </c>
      <c r="G24" s="108">
        <v>0</v>
      </c>
    </row>
    <row r="26" spans="1:16" s="9" customFormat="1" ht="15.75" thickBot="1" x14ac:dyDescent="0.3">
      <c r="A26" s="9" t="s">
        <v>244</v>
      </c>
      <c r="E26" s="220">
        <v>66826428</v>
      </c>
      <c r="F26" s="218"/>
      <c r="G26" s="220">
        <v>122274452</v>
      </c>
      <c r="J26" s="218"/>
      <c r="L26" s="218"/>
      <c r="M26" s="218"/>
      <c r="N26" s="218"/>
      <c r="O26" s="218"/>
      <c r="P26" s="218"/>
    </row>
    <row r="28" spans="1:16" x14ac:dyDescent="0.25">
      <c r="A28" t="s">
        <v>245</v>
      </c>
      <c r="E28" s="108">
        <v>-26313986</v>
      </c>
      <c r="G28" s="108">
        <v>-28078863</v>
      </c>
    </row>
    <row r="29" spans="1:16" x14ac:dyDescent="0.25">
      <c r="A29" t="s">
        <v>12</v>
      </c>
      <c r="E29" s="108">
        <v>0</v>
      </c>
      <c r="G29" s="108">
        <v>0</v>
      </c>
    </row>
    <row r="31" spans="1:16" ht="15.75" thickBot="1" x14ac:dyDescent="0.3">
      <c r="A31" t="s">
        <v>246</v>
      </c>
      <c r="E31" s="221">
        <v>40512442</v>
      </c>
      <c r="G31" s="221">
        <v>94195589</v>
      </c>
    </row>
    <row r="32" spans="1:16" ht="15.75" thickTop="1" x14ac:dyDescent="0.25"/>
    <row r="35" spans="5:16" s="9" customFormat="1" x14ac:dyDescent="0.25">
      <c r="E35" s="218"/>
      <c r="F35" s="218"/>
      <c r="G35" s="218"/>
      <c r="L35" s="218"/>
      <c r="M35" s="218"/>
      <c r="N35" s="218"/>
      <c r="O35" s="218"/>
      <c r="P35" s="218"/>
    </row>
    <row r="220" spans="24:24" x14ac:dyDescent="0.25">
      <c r="X220">
        <v>28078863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7"/>
  <sheetViews>
    <sheetView showGridLines="0" topLeftCell="A4" workbookViewId="0">
      <selection activeCell="H29" sqref="H29"/>
    </sheetView>
  </sheetViews>
  <sheetFormatPr baseColWidth="10" defaultRowHeight="9" x14ac:dyDescent="0.15"/>
  <cols>
    <col min="1" max="1" width="11.42578125" style="90"/>
    <col min="2" max="2" width="23.5703125" style="90" bestFit="1" customWidth="1"/>
    <col min="3" max="3" width="11.7109375" style="109" bestFit="1" customWidth="1"/>
    <col min="4" max="4" width="11.85546875" style="90" customWidth="1"/>
    <col min="5" max="5" width="12" style="90" customWidth="1"/>
    <col min="6" max="6" width="9.85546875" style="90" bestFit="1" customWidth="1"/>
    <col min="7" max="7" width="10.85546875" style="90" bestFit="1" customWidth="1"/>
    <col min="8" max="8" width="12.42578125" style="90" bestFit="1" customWidth="1"/>
    <col min="9" max="9" width="10.5703125" style="90" bestFit="1" customWidth="1"/>
    <col min="10" max="10" width="10.28515625" style="90" bestFit="1" customWidth="1"/>
    <col min="11" max="11" width="14.28515625" style="90" bestFit="1" customWidth="1"/>
    <col min="12" max="12" width="11.42578125" style="90"/>
    <col min="13" max="13" width="13.7109375" style="90" bestFit="1" customWidth="1"/>
    <col min="14" max="14" width="11.42578125" style="90"/>
    <col min="15" max="15" width="13.7109375" style="90" bestFit="1" customWidth="1"/>
    <col min="16" max="16384" width="11.42578125" style="90"/>
  </cols>
  <sheetData>
    <row r="2" spans="2:13" x14ac:dyDescent="0.15">
      <c r="C2" s="110"/>
      <c r="D2" s="111"/>
      <c r="E2" s="111"/>
      <c r="F2" s="111"/>
      <c r="G2" s="111"/>
      <c r="H2" s="111"/>
      <c r="I2" s="111"/>
      <c r="J2" s="111"/>
      <c r="K2" s="112"/>
    </row>
    <row r="3" spans="2:13" x14ac:dyDescent="0.15">
      <c r="B3" s="111"/>
      <c r="C3" s="90"/>
      <c r="D3" s="112" t="s">
        <v>397</v>
      </c>
      <c r="F3" s="111"/>
      <c r="G3" s="111"/>
      <c r="H3" s="111"/>
      <c r="I3" s="111"/>
      <c r="J3" s="111"/>
      <c r="K3" s="111"/>
      <c r="L3" s="111"/>
    </row>
    <row r="4" spans="2:13" x14ac:dyDescent="0.15">
      <c r="B4" s="111"/>
      <c r="C4" s="90"/>
      <c r="D4" s="112"/>
      <c r="E4" s="91" t="s">
        <v>152</v>
      </c>
      <c r="F4" s="111"/>
      <c r="G4" s="111"/>
      <c r="H4" s="111"/>
      <c r="I4" s="111"/>
      <c r="J4" s="111"/>
      <c r="K4" s="111"/>
      <c r="L4" s="111"/>
    </row>
    <row r="5" spans="2:13" x14ac:dyDescent="0.15">
      <c r="B5" s="111"/>
      <c r="C5" s="90"/>
      <c r="E5" s="113">
        <f>'[1]bienes uso'!D4</f>
        <v>0</v>
      </c>
      <c r="F5" s="111"/>
      <c r="G5" s="111"/>
      <c r="H5" s="114"/>
      <c r="I5" s="111"/>
      <c r="J5" s="111"/>
      <c r="K5" s="111"/>
      <c r="L5" s="111"/>
    </row>
    <row r="6" spans="2:13" x14ac:dyDescent="0.15">
      <c r="B6" s="111"/>
      <c r="C6" s="90"/>
      <c r="F6" s="112" t="s">
        <v>30</v>
      </c>
      <c r="G6" s="111"/>
      <c r="H6" s="111"/>
      <c r="I6" s="111"/>
      <c r="J6" s="111"/>
      <c r="K6" s="111"/>
      <c r="L6" s="111"/>
    </row>
    <row r="8" spans="2:13" ht="15" customHeight="1" x14ac:dyDescent="0.15">
      <c r="B8" s="147"/>
      <c r="C8" s="115" t="s">
        <v>7</v>
      </c>
      <c r="D8" s="115" t="s">
        <v>156</v>
      </c>
      <c r="E8" s="152" t="s">
        <v>159</v>
      </c>
      <c r="F8" s="362" t="s">
        <v>8</v>
      </c>
      <c r="G8" s="363"/>
      <c r="H8" s="364"/>
      <c r="I8" s="362" t="s">
        <v>9</v>
      </c>
      <c r="J8" s="364"/>
      <c r="K8" s="115" t="s">
        <v>164</v>
      </c>
      <c r="L8" s="91"/>
    </row>
    <row r="9" spans="2:13" x14ac:dyDescent="0.15">
      <c r="B9" s="148"/>
      <c r="C9" s="117" t="s">
        <v>154</v>
      </c>
      <c r="D9" s="117" t="s">
        <v>157</v>
      </c>
      <c r="E9" s="117" t="s">
        <v>184</v>
      </c>
      <c r="F9" s="117"/>
      <c r="G9" s="117"/>
      <c r="H9" s="244" t="s">
        <v>304</v>
      </c>
      <c r="I9" s="150"/>
      <c r="J9" s="116"/>
      <c r="K9" s="117" t="s">
        <v>165</v>
      </c>
      <c r="L9" s="91"/>
    </row>
    <row r="10" spans="2:13" x14ac:dyDescent="0.15">
      <c r="B10" s="149" t="s">
        <v>153</v>
      </c>
      <c r="C10" s="121" t="s">
        <v>155</v>
      </c>
      <c r="D10" s="119" t="s">
        <v>158</v>
      </c>
      <c r="E10" s="119" t="s">
        <v>160</v>
      </c>
      <c r="F10" s="119" t="s">
        <v>161</v>
      </c>
      <c r="G10" s="119" t="s">
        <v>162</v>
      </c>
      <c r="H10" s="245" t="s">
        <v>305</v>
      </c>
      <c r="I10" s="151" t="s">
        <v>170</v>
      </c>
      <c r="J10" s="119" t="s">
        <v>163</v>
      </c>
      <c r="K10" s="119" t="s">
        <v>166</v>
      </c>
      <c r="L10" s="91"/>
    </row>
    <row r="11" spans="2:13" x14ac:dyDescent="0.15">
      <c r="B11" s="118" t="s">
        <v>398</v>
      </c>
      <c r="C11" s="125">
        <v>10000000000</v>
      </c>
      <c r="D11" s="101">
        <v>0</v>
      </c>
      <c r="E11" s="125">
        <v>0</v>
      </c>
      <c r="F11" s="101">
        <v>609871175</v>
      </c>
      <c r="G11" s="125">
        <v>2222952601</v>
      </c>
      <c r="H11" s="125">
        <v>-1160980556</v>
      </c>
      <c r="I11" s="125">
        <v>0</v>
      </c>
      <c r="J11" s="125">
        <v>417553690</v>
      </c>
      <c r="K11" s="125">
        <v>12089396910</v>
      </c>
    </row>
    <row r="12" spans="2:13" x14ac:dyDescent="0.15">
      <c r="B12" s="123"/>
      <c r="C12" s="125"/>
      <c r="D12" s="101"/>
      <c r="E12" s="125"/>
      <c r="F12" s="101"/>
      <c r="G12" s="125"/>
      <c r="H12" s="125"/>
      <c r="I12" s="125"/>
      <c r="J12" s="125"/>
      <c r="K12" s="125"/>
      <c r="M12" s="99"/>
    </row>
    <row r="13" spans="2:13" x14ac:dyDescent="0.15">
      <c r="B13" s="123" t="s">
        <v>167</v>
      </c>
      <c r="C13" s="125"/>
      <c r="D13" s="101"/>
      <c r="E13" s="125"/>
      <c r="F13" s="101"/>
      <c r="G13" s="125"/>
      <c r="H13" s="125"/>
      <c r="I13" s="125"/>
      <c r="J13" s="125"/>
      <c r="K13" s="125">
        <v>0</v>
      </c>
      <c r="M13" s="99"/>
    </row>
    <row r="14" spans="2:13" x14ac:dyDescent="0.15">
      <c r="B14" s="123"/>
      <c r="C14" s="125"/>
      <c r="D14" s="101"/>
      <c r="E14" s="125"/>
      <c r="F14" s="101"/>
      <c r="G14" s="125"/>
      <c r="H14" s="125"/>
      <c r="I14" s="125"/>
      <c r="J14" s="125"/>
      <c r="K14" s="125"/>
      <c r="M14" s="99"/>
    </row>
    <row r="15" spans="2:13" x14ac:dyDescent="0.15">
      <c r="B15" s="123" t="s">
        <v>250</v>
      </c>
      <c r="C15" s="125"/>
      <c r="D15" s="101"/>
      <c r="E15" s="125"/>
      <c r="F15" s="101"/>
      <c r="G15" s="125"/>
      <c r="H15" s="125">
        <v>0</v>
      </c>
      <c r="I15" s="125"/>
      <c r="J15" s="125"/>
      <c r="K15" s="125">
        <v>0</v>
      </c>
      <c r="M15" s="99"/>
    </row>
    <row r="16" spans="2:13" x14ac:dyDescent="0.15">
      <c r="B16" s="123"/>
      <c r="C16" s="125"/>
      <c r="D16" s="101"/>
      <c r="E16" s="125"/>
      <c r="F16" s="101"/>
      <c r="G16" s="125"/>
      <c r="H16" s="125"/>
      <c r="I16" s="125"/>
      <c r="J16" s="125"/>
      <c r="K16" s="125"/>
      <c r="M16" s="99"/>
    </row>
    <row r="17" spans="2:13" x14ac:dyDescent="0.15">
      <c r="B17" s="123" t="s">
        <v>238</v>
      </c>
      <c r="C17" s="125"/>
      <c r="D17" s="101"/>
      <c r="E17" s="125"/>
      <c r="F17" s="101"/>
      <c r="G17" s="125"/>
      <c r="H17" s="125"/>
      <c r="I17" s="125">
        <v>417553690</v>
      </c>
      <c r="J17" s="125">
        <v>-417553690</v>
      </c>
      <c r="K17" s="125">
        <v>0</v>
      </c>
      <c r="M17" s="99"/>
    </row>
    <row r="18" spans="2:13" x14ac:dyDescent="0.15">
      <c r="B18" s="123"/>
      <c r="C18" s="125"/>
      <c r="D18" s="101"/>
      <c r="E18" s="125"/>
      <c r="F18" s="101"/>
      <c r="G18" s="125"/>
      <c r="H18" s="125"/>
      <c r="I18" s="125"/>
      <c r="J18" s="125"/>
      <c r="K18" s="125"/>
      <c r="M18" s="99"/>
    </row>
    <row r="19" spans="2:13" x14ac:dyDescent="0.15">
      <c r="B19" s="123" t="s">
        <v>168</v>
      </c>
      <c r="C19" s="125"/>
      <c r="D19" s="101"/>
      <c r="E19" s="125"/>
      <c r="F19" s="101"/>
      <c r="G19" s="125">
        <v>0</v>
      </c>
      <c r="H19" s="125"/>
      <c r="I19" s="125"/>
      <c r="J19" s="125"/>
      <c r="K19" s="125">
        <v>0</v>
      </c>
      <c r="M19" s="99"/>
    </row>
    <row r="20" spans="2:13" x14ac:dyDescent="0.15">
      <c r="B20" s="123"/>
      <c r="C20" s="125"/>
      <c r="D20" s="101"/>
      <c r="E20" s="125"/>
      <c r="F20" s="101"/>
      <c r="G20" s="125"/>
      <c r="H20" s="125"/>
      <c r="I20" s="125"/>
      <c r="J20" s="125"/>
      <c r="K20" s="125"/>
    </row>
    <row r="21" spans="2:13" x14ac:dyDescent="0.15">
      <c r="B21" s="123" t="s">
        <v>169</v>
      </c>
      <c r="C21" s="125"/>
      <c r="D21" s="101"/>
      <c r="E21" s="125"/>
      <c r="F21" s="101"/>
      <c r="G21" s="125"/>
      <c r="H21" s="125"/>
      <c r="I21" s="125">
        <v>0</v>
      </c>
      <c r="J21" s="125">
        <v>0</v>
      </c>
      <c r="K21" s="125">
        <v>0</v>
      </c>
    </row>
    <row r="22" spans="2:13" x14ac:dyDescent="0.15">
      <c r="B22" s="123"/>
      <c r="C22" s="125"/>
      <c r="D22" s="101"/>
      <c r="E22" s="125"/>
      <c r="F22" s="101"/>
      <c r="G22" s="125"/>
      <c r="H22" s="125"/>
      <c r="I22" s="125"/>
      <c r="J22" s="125"/>
      <c r="K22" s="125"/>
    </row>
    <row r="23" spans="2:13" x14ac:dyDescent="0.15">
      <c r="B23" s="123" t="s">
        <v>20</v>
      </c>
      <c r="C23" s="125"/>
      <c r="D23" s="101"/>
      <c r="E23" s="125"/>
      <c r="F23" s="101">
        <v>0</v>
      </c>
      <c r="G23" s="125"/>
      <c r="H23" s="125"/>
      <c r="I23" s="125"/>
      <c r="J23" s="125"/>
      <c r="K23" s="125">
        <v>0</v>
      </c>
    </row>
    <row r="24" spans="2:13" x14ac:dyDescent="0.15">
      <c r="B24" s="123"/>
      <c r="C24" s="125"/>
      <c r="D24" s="101"/>
      <c r="E24" s="125"/>
      <c r="F24" s="101"/>
      <c r="G24" s="125"/>
      <c r="H24" s="125"/>
      <c r="I24" s="125"/>
      <c r="J24" s="125"/>
      <c r="K24" s="125"/>
    </row>
    <row r="25" spans="2:13" x14ac:dyDescent="0.15">
      <c r="B25" s="123" t="s">
        <v>22</v>
      </c>
      <c r="C25" s="125"/>
      <c r="D25" s="101"/>
      <c r="E25" s="125"/>
      <c r="F25" s="101"/>
      <c r="G25" s="125"/>
      <c r="H25" s="125"/>
      <c r="I25" s="125"/>
      <c r="J25" s="125">
        <v>0</v>
      </c>
      <c r="K25" s="125">
        <v>0</v>
      </c>
      <c r="M25" s="99"/>
    </row>
    <row r="26" spans="2:13" x14ac:dyDescent="0.15">
      <c r="B26" s="123"/>
      <c r="C26" s="125"/>
      <c r="D26" s="101"/>
      <c r="E26" s="125"/>
      <c r="F26" s="101"/>
      <c r="G26" s="125"/>
      <c r="H26" s="125"/>
      <c r="I26" s="125"/>
      <c r="J26" s="125"/>
      <c r="K26" s="125"/>
    </row>
    <row r="27" spans="2:13" s="91" customFormat="1" ht="9.75" thickBot="1" x14ac:dyDescent="0.2">
      <c r="B27" s="131">
        <v>0</v>
      </c>
      <c r="C27" s="132">
        <v>10000000000</v>
      </c>
      <c r="D27" s="132">
        <v>0</v>
      </c>
      <c r="E27" s="132">
        <v>0</v>
      </c>
      <c r="F27" s="132">
        <v>609871175</v>
      </c>
      <c r="G27" s="132">
        <v>2222952601</v>
      </c>
      <c r="H27" s="132">
        <v>-1160980556</v>
      </c>
      <c r="I27" s="132">
        <v>417553690</v>
      </c>
      <c r="J27" s="132">
        <v>0</v>
      </c>
      <c r="K27" s="132">
        <v>12089396910</v>
      </c>
      <c r="M27" s="100"/>
    </row>
    <row r="28" spans="2:13" ht="9.75" thickTop="1" x14ac:dyDescent="0.15">
      <c r="B28" s="123"/>
      <c r="C28" s="134"/>
      <c r="D28" s="101"/>
      <c r="E28" s="125"/>
      <c r="F28" s="101"/>
      <c r="G28" s="134"/>
      <c r="H28" s="125"/>
      <c r="I28" s="125"/>
      <c r="J28" s="125"/>
      <c r="K28" s="134"/>
    </row>
    <row r="29" spans="2:13" ht="9.75" thickBot="1" x14ac:dyDescent="0.2">
      <c r="B29" s="128" t="s">
        <v>399</v>
      </c>
      <c r="C29" s="132">
        <v>10000000000</v>
      </c>
      <c r="D29" s="132">
        <v>0</v>
      </c>
      <c r="E29" s="132">
        <v>0</v>
      </c>
      <c r="F29" s="132">
        <v>587894665</v>
      </c>
      <c r="G29" s="132">
        <v>1836655221</v>
      </c>
      <c r="H29" s="132">
        <v>-1178622985</v>
      </c>
      <c r="I29" s="132">
        <v>0</v>
      </c>
      <c r="J29" s="132">
        <v>543005638</v>
      </c>
      <c r="K29" s="132">
        <v>11788932539</v>
      </c>
    </row>
    <row r="30" spans="2:13" ht="9.75" thickTop="1" x14ac:dyDescent="0.15"/>
    <row r="31" spans="2:13" x14ac:dyDescent="0.15">
      <c r="K31" s="99"/>
    </row>
    <row r="32" spans="2:13" x14ac:dyDescent="0.15">
      <c r="C32" s="90"/>
      <c r="D32" s="135" t="s">
        <v>134</v>
      </c>
    </row>
    <row r="34" spans="7:11" x14ac:dyDescent="0.15">
      <c r="K34" s="99"/>
    </row>
    <row r="36" spans="7:11" x14ac:dyDescent="0.15">
      <c r="G36" s="99"/>
    </row>
    <row r="37" spans="7:11" x14ac:dyDescent="0.15">
      <c r="G37" s="99"/>
    </row>
  </sheetData>
  <mergeCells count="2">
    <mergeCell ref="F8:H8"/>
    <mergeCell ref="I8:J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showGridLines="0" topLeftCell="A38" workbookViewId="0">
      <selection activeCell="D61" sqref="D61"/>
    </sheetView>
  </sheetViews>
  <sheetFormatPr baseColWidth="10" defaultRowHeight="12.75" x14ac:dyDescent="0.2"/>
  <cols>
    <col min="1" max="1" width="36.85546875" style="1" customWidth="1"/>
    <col min="2" max="2" width="12.5703125" style="1" customWidth="1"/>
    <col min="3" max="3" width="5.7109375" style="1" customWidth="1"/>
    <col min="4" max="4" width="16" style="1" customWidth="1"/>
    <col min="5" max="5" width="14.7109375" style="1" bestFit="1" customWidth="1"/>
    <col min="6" max="6" width="11.7109375" style="1" customWidth="1"/>
    <col min="7" max="7" width="12.28515625" style="1" bestFit="1" customWidth="1"/>
    <col min="8" max="8" width="13.7109375" style="3" bestFit="1" customWidth="1"/>
    <col min="9" max="9" width="13.85546875" style="3" bestFit="1" customWidth="1"/>
    <col min="10" max="11" width="11.42578125" style="3"/>
    <col min="12" max="257" width="11.42578125" style="1"/>
    <col min="258" max="258" width="36.85546875" style="1" customWidth="1"/>
    <col min="259" max="259" width="19.42578125" style="1" customWidth="1"/>
    <col min="260" max="260" width="16" style="1" customWidth="1"/>
    <col min="261" max="261" width="13.5703125" style="1" customWidth="1"/>
    <col min="262" max="262" width="10.7109375" style="1" customWidth="1"/>
    <col min="263" max="263" width="12.28515625" style="1" bestFit="1" customWidth="1"/>
    <col min="264" max="264" width="13.7109375" style="1" bestFit="1" customWidth="1"/>
    <col min="265" max="513" width="11.42578125" style="1"/>
    <col min="514" max="514" width="36.85546875" style="1" customWidth="1"/>
    <col min="515" max="515" width="19.42578125" style="1" customWidth="1"/>
    <col min="516" max="516" width="16" style="1" customWidth="1"/>
    <col min="517" max="517" width="13.5703125" style="1" customWidth="1"/>
    <col min="518" max="518" width="10.7109375" style="1" customWidth="1"/>
    <col min="519" max="519" width="12.28515625" style="1" bestFit="1" customWidth="1"/>
    <col min="520" max="520" width="13.7109375" style="1" bestFit="1" customWidth="1"/>
    <col min="521" max="769" width="11.42578125" style="1"/>
    <col min="770" max="770" width="36.85546875" style="1" customWidth="1"/>
    <col min="771" max="771" width="19.42578125" style="1" customWidth="1"/>
    <col min="772" max="772" width="16" style="1" customWidth="1"/>
    <col min="773" max="773" width="13.5703125" style="1" customWidth="1"/>
    <col min="774" max="774" width="10.7109375" style="1" customWidth="1"/>
    <col min="775" max="775" width="12.28515625" style="1" bestFit="1" customWidth="1"/>
    <col min="776" max="776" width="13.7109375" style="1" bestFit="1" customWidth="1"/>
    <col min="777" max="1025" width="11.42578125" style="1"/>
    <col min="1026" max="1026" width="36.85546875" style="1" customWidth="1"/>
    <col min="1027" max="1027" width="19.42578125" style="1" customWidth="1"/>
    <col min="1028" max="1028" width="16" style="1" customWidth="1"/>
    <col min="1029" max="1029" width="13.5703125" style="1" customWidth="1"/>
    <col min="1030" max="1030" width="10.7109375" style="1" customWidth="1"/>
    <col min="1031" max="1031" width="12.28515625" style="1" bestFit="1" customWidth="1"/>
    <col min="1032" max="1032" width="13.7109375" style="1" bestFit="1" customWidth="1"/>
    <col min="1033" max="1281" width="11.42578125" style="1"/>
    <col min="1282" max="1282" width="36.85546875" style="1" customWidth="1"/>
    <col min="1283" max="1283" width="19.42578125" style="1" customWidth="1"/>
    <col min="1284" max="1284" width="16" style="1" customWidth="1"/>
    <col min="1285" max="1285" width="13.5703125" style="1" customWidth="1"/>
    <col min="1286" max="1286" width="10.7109375" style="1" customWidth="1"/>
    <col min="1287" max="1287" width="12.28515625" style="1" bestFit="1" customWidth="1"/>
    <col min="1288" max="1288" width="13.7109375" style="1" bestFit="1" customWidth="1"/>
    <col min="1289" max="1537" width="11.42578125" style="1"/>
    <col min="1538" max="1538" width="36.85546875" style="1" customWidth="1"/>
    <col min="1539" max="1539" width="19.42578125" style="1" customWidth="1"/>
    <col min="1540" max="1540" width="16" style="1" customWidth="1"/>
    <col min="1541" max="1541" width="13.5703125" style="1" customWidth="1"/>
    <col min="1542" max="1542" width="10.7109375" style="1" customWidth="1"/>
    <col min="1543" max="1543" width="12.28515625" style="1" bestFit="1" customWidth="1"/>
    <col min="1544" max="1544" width="13.7109375" style="1" bestFit="1" customWidth="1"/>
    <col min="1545" max="1793" width="11.42578125" style="1"/>
    <col min="1794" max="1794" width="36.85546875" style="1" customWidth="1"/>
    <col min="1795" max="1795" width="19.42578125" style="1" customWidth="1"/>
    <col min="1796" max="1796" width="16" style="1" customWidth="1"/>
    <col min="1797" max="1797" width="13.5703125" style="1" customWidth="1"/>
    <col min="1798" max="1798" width="10.7109375" style="1" customWidth="1"/>
    <col min="1799" max="1799" width="12.28515625" style="1" bestFit="1" customWidth="1"/>
    <col min="1800" max="1800" width="13.7109375" style="1" bestFit="1" customWidth="1"/>
    <col min="1801" max="2049" width="11.42578125" style="1"/>
    <col min="2050" max="2050" width="36.85546875" style="1" customWidth="1"/>
    <col min="2051" max="2051" width="19.42578125" style="1" customWidth="1"/>
    <col min="2052" max="2052" width="16" style="1" customWidth="1"/>
    <col min="2053" max="2053" width="13.5703125" style="1" customWidth="1"/>
    <col min="2054" max="2054" width="10.7109375" style="1" customWidth="1"/>
    <col min="2055" max="2055" width="12.28515625" style="1" bestFit="1" customWidth="1"/>
    <col min="2056" max="2056" width="13.7109375" style="1" bestFit="1" customWidth="1"/>
    <col min="2057" max="2305" width="11.42578125" style="1"/>
    <col min="2306" max="2306" width="36.85546875" style="1" customWidth="1"/>
    <col min="2307" max="2307" width="19.42578125" style="1" customWidth="1"/>
    <col min="2308" max="2308" width="16" style="1" customWidth="1"/>
    <col min="2309" max="2309" width="13.5703125" style="1" customWidth="1"/>
    <col min="2310" max="2310" width="10.7109375" style="1" customWidth="1"/>
    <col min="2311" max="2311" width="12.28515625" style="1" bestFit="1" customWidth="1"/>
    <col min="2312" max="2312" width="13.7109375" style="1" bestFit="1" customWidth="1"/>
    <col min="2313" max="2561" width="11.42578125" style="1"/>
    <col min="2562" max="2562" width="36.85546875" style="1" customWidth="1"/>
    <col min="2563" max="2563" width="19.42578125" style="1" customWidth="1"/>
    <col min="2564" max="2564" width="16" style="1" customWidth="1"/>
    <col min="2565" max="2565" width="13.5703125" style="1" customWidth="1"/>
    <col min="2566" max="2566" width="10.7109375" style="1" customWidth="1"/>
    <col min="2567" max="2567" width="12.28515625" style="1" bestFit="1" customWidth="1"/>
    <col min="2568" max="2568" width="13.7109375" style="1" bestFit="1" customWidth="1"/>
    <col min="2569" max="2817" width="11.42578125" style="1"/>
    <col min="2818" max="2818" width="36.85546875" style="1" customWidth="1"/>
    <col min="2819" max="2819" width="19.42578125" style="1" customWidth="1"/>
    <col min="2820" max="2820" width="16" style="1" customWidth="1"/>
    <col min="2821" max="2821" width="13.5703125" style="1" customWidth="1"/>
    <col min="2822" max="2822" width="10.7109375" style="1" customWidth="1"/>
    <col min="2823" max="2823" width="12.28515625" style="1" bestFit="1" customWidth="1"/>
    <col min="2824" max="2824" width="13.7109375" style="1" bestFit="1" customWidth="1"/>
    <col min="2825" max="3073" width="11.42578125" style="1"/>
    <col min="3074" max="3074" width="36.85546875" style="1" customWidth="1"/>
    <col min="3075" max="3075" width="19.42578125" style="1" customWidth="1"/>
    <col min="3076" max="3076" width="16" style="1" customWidth="1"/>
    <col min="3077" max="3077" width="13.5703125" style="1" customWidth="1"/>
    <col min="3078" max="3078" width="10.7109375" style="1" customWidth="1"/>
    <col min="3079" max="3079" width="12.28515625" style="1" bestFit="1" customWidth="1"/>
    <col min="3080" max="3080" width="13.7109375" style="1" bestFit="1" customWidth="1"/>
    <col min="3081" max="3329" width="11.42578125" style="1"/>
    <col min="3330" max="3330" width="36.85546875" style="1" customWidth="1"/>
    <col min="3331" max="3331" width="19.42578125" style="1" customWidth="1"/>
    <col min="3332" max="3332" width="16" style="1" customWidth="1"/>
    <col min="3333" max="3333" width="13.5703125" style="1" customWidth="1"/>
    <col min="3334" max="3334" width="10.7109375" style="1" customWidth="1"/>
    <col min="3335" max="3335" width="12.28515625" style="1" bestFit="1" customWidth="1"/>
    <col min="3336" max="3336" width="13.7109375" style="1" bestFit="1" customWidth="1"/>
    <col min="3337" max="3585" width="11.42578125" style="1"/>
    <col min="3586" max="3586" width="36.85546875" style="1" customWidth="1"/>
    <col min="3587" max="3587" width="19.42578125" style="1" customWidth="1"/>
    <col min="3588" max="3588" width="16" style="1" customWidth="1"/>
    <col min="3589" max="3589" width="13.5703125" style="1" customWidth="1"/>
    <col min="3590" max="3590" width="10.7109375" style="1" customWidth="1"/>
    <col min="3591" max="3591" width="12.28515625" style="1" bestFit="1" customWidth="1"/>
    <col min="3592" max="3592" width="13.7109375" style="1" bestFit="1" customWidth="1"/>
    <col min="3593" max="3841" width="11.42578125" style="1"/>
    <col min="3842" max="3842" width="36.85546875" style="1" customWidth="1"/>
    <col min="3843" max="3843" width="19.42578125" style="1" customWidth="1"/>
    <col min="3844" max="3844" width="16" style="1" customWidth="1"/>
    <col min="3845" max="3845" width="13.5703125" style="1" customWidth="1"/>
    <col min="3846" max="3846" width="10.7109375" style="1" customWidth="1"/>
    <col min="3847" max="3847" width="12.28515625" style="1" bestFit="1" customWidth="1"/>
    <col min="3848" max="3848" width="13.7109375" style="1" bestFit="1" customWidth="1"/>
    <col min="3849" max="4097" width="11.42578125" style="1"/>
    <col min="4098" max="4098" width="36.85546875" style="1" customWidth="1"/>
    <col min="4099" max="4099" width="19.42578125" style="1" customWidth="1"/>
    <col min="4100" max="4100" width="16" style="1" customWidth="1"/>
    <col min="4101" max="4101" width="13.5703125" style="1" customWidth="1"/>
    <col min="4102" max="4102" width="10.7109375" style="1" customWidth="1"/>
    <col min="4103" max="4103" width="12.28515625" style="1" bestFit="1" customWidth="1"/>
    <col min="4104" max="4104" width="13.7109375" style="1" bestFit="1" customWidth="1"/>
    <col min="4105" max="4353" width="11.42578125" style="1"/>
    <col min="4354" max="4354" width="36.85546875" style="1" customWidth="1"/>
    <col min="4355" max="4355" width="19.42578125" style="1" customWidth="1"/>
    <col min="4356" max="4356" width="16" style="1" customWidth="1"/>
    <col min="4357" max="4357" width="13.5703125" style="1" customWidth="1"/>
    <col min="4358" max="4358" width="10.7109375" style="1" customWidth="1"/>
    <col min="4359" max="4359" width="12.28515625" style="1" bestFit="1" customWidth="1"/>
    <col min="4360" max="4360" width="13.7109375" style="1" bestFit="1" customWidth="1"/>
    <col min="4361" max="4609" width="11.42578125" style="1"/>
    <col min="4610" max="4610" width="36.85546875" style="1" customWidth="1"/>
    <col min="4611" max="4611" width="19.42578125" style="1" customWidth="1"/>
    <col min="4612" max="4612" width="16" style="1" customWidth="1"/>
    <col min="4613" max="4613" width="13.5703125" style="1" customWidth="1"/>
    <col min="4614" max="4614" width="10.7109375" style="1" customWidth="1"/>
    <col min="4615" max="4615" width="12.28515625" style="1" bestFit="1" customWidth="1"/>
    <col min="4616" max="4616" width="13.7109375" style="1" bestFit="1" customWidth="1"/>
    <col min="4617" max="4865" width="11.42578125" style="1"/>
    <col min="4866" max="4866" width="36.85546875" style="1" customWidth="1"/>
    <col min="4867" max="4867" width="19.42578125" style="1" customWidth="1"/>
    <col min="4868" max="4868" width="16" style="1" customWidth="1"/>
    <col min="4869" max="4869" width="13.5703125" style="1" customWidth="1"/>
    <col min="4870" max="4870" width="10.7109375" style="1" customWidth="1"/>
    <col min="4871" max="4871" width="12.28515625" style="1" bestFit="1" customWidth="1"/>
    <col min="4872" max="4872" width="13.7109375" style="1" bestFit="1" customWidth="1"/>
    <col min="4873" max="5121" width="11.42578125" style="1"/>
    <col min="5122" max="5122" width="36.85546875" style="1" customWidth="1"/>
    <col min="5123" max="5123" width="19.42578125" style="1" customWidth="1"/>
    <col min="5124" max="5124" width="16" style="1" customWidth="1"/>
    <col min="5125" max="5125" width="13.5703125" style="1" customWidth="1"/>
    <col min="5126" max="5126" width="10.7109375" style="1" customWidth="1"/>
    <col min="5127" max="5127" width="12.28515625" style="1" bestFit="1" customWidth="1"/>
    <col min="5128" max="5128" width="13.7109375" style="1" bestFit="1" customWidth="1"/>
    <col min="5129" max="5377" width="11.42578125" style="1"/>
    <col min="5378" max="5378" width="36.85546875" style="1" customWidth="1"/>
    <col min="5379" max="5379" width="19.42578125" style="1" customWidth="1"/>
    <col min="5380" max="5380" width="16" style="1" customWidth="1"/>
    <col min="5381" max="5381" width="13.5703125" style="1" customWidth="1"/>
    <col min="5382" max="5382" width="10.7109375" style="1" customWidth="1"/>
    <col min="5383" max="5383" width="12.28515625" style="1" bestFit="1" customWidth="1"/>
    <col min="5384" max="5384" width="13.7109375" style="1" bestFit="1" customWidth="1"/>
    <col min="5385" max="5633" width="11.42578125" style="1"/>
    <col min="5634" max="5634" width="36.85546875" style="1" customWidth="1"/>
    <col min="5635" max="5635" width="19.42578125" style="1" customWidth="1"/>
    <col min="5636" max="5636" width="16" style="1" customWidth="1"/>
    <col min="5637" max="5637" width="13.5703125" style="1" customWidth="1"/>
    <col min="5638" max="5638" width="10.7109375" style="1" customWidth="1"/>
    <col min="5639" max="5639" width="12.28515625" style="1" bestFit="1" customWidth="1"/>
    <col min="5640" max="5640" width="13.7109375" style="1" bestFit="1" customWidth="1"/>
    <col min="5641" max="5889" width="11.42578125" style="1"/>
    <col min="5890" max="5890" width="36.85546875" style="1" customWidth="1"/>
    <col min="5891" max="5891" width="19.42578125" style="1" customWidth="1"/>
    <col min="5892" max="5892" width="16" style="1" customWidth="1"/>
    <col min="5893" max="5893" width="13.5703125" style="1" customWidth="1"/>
    <col min="5894" max="5894" width="10.7109375" style="1" customWidth="1"/>
    <col min="5895" max="5895" width="12.28515625" style="1" bestFit="1" customWidth="1"/>
    <col min="5896" max="5896" width="13.7109375" style="1" bestFit="1" customWidth="1"/>
    <col min="5897" max="6145" width="11.42578125" style="1"/>
    <col min="6146" max="6146" width="36.85546875" style="1" customWidth="1"/>
    <col min="6147" max="6147" width="19.42578125" style="1" customWidth="1"/>
    <col min="6148" max="6148" width="16" style="1" customWidth="1"/>
    <col min="6149" max="6149" width="13.5703125" style="1" customWidth="1"/>
    <col min="6150" max="6150" width="10.7109375" style="1" customWidth="1"/>
    <col min="6151" max="6151" width="12.28515625" style="1" bestFit="1" customWidth="1"/>
    <col min="6152" max="6152" width="13.7109375" style="1" bestFit="1" customWidth="1"/>
    <col min="6153" max="6401" width="11.42578125" style="1"/>
    <col min="6402" max="6402" width="36.85546875" style="1" customWidth="1"/>
    <col min="6403" max="6403" width="19.42578125" style="1" customWidth="1"/>
    <col min="6404" max="6404" width="16" style="1" customWidth="1"/>
    <col min="6405" max="6405" width="13.5703125" style="1" customWidth="1"/>
    <col min="6406" max="6406" width="10.7109375" style="1" customWidth="1"/>
    <col min="6407" max="6407" width="12.28515625" style="1" bestFit="1" customWidth="1"/>
    <col min="6408" max="6408" width="13.7109375" style="1" bestFit="1" customWidth="1"/>
    <col min="6409" max="6657" width="11.42578125" style="1"/>
    <col min="6658" max="6658" width="36.85546875" style="1" customWidth="1"/>
    <col min="6659" max="6659" width="19.42578125" style="1" customWidth="1"/>
    <col min="6660" max="6660" width="16" style="1" customWidth="1"/>
    <col min="6661" max="6661" width="13.5703125" style="1" customWidth="1"/>
    <col min="6662" max="6662" width="10.7109375" style="1" customWidth="1"/>
    <col min="6663" max="6663" width="12.28515625" style="1" bestFit="1" customWidth="1"/>
    <col min="6664" max="6664" width="13.7109375" style="1" bestFit="1" customWidth="1"/>
    <col min="6665" max="6913" width="11.42578125" style="1"/>
    <col min="6914" max="6914" width="36.85546875" style="1" customWidth="1"/>
    <col min="6915" max="6915" width="19.42578125" style="1" customWidth="1"/>
    <col min="6916" max="6916" width="16" style="1" customWidth="1"/>
    <col min="6917" max="6917" width="13.5703125" style="1" customWidth="1"/>
    <col min="6918" max="6918" width="10.7109375" style="1" customWidth="1"/>
    <col min="6919" max="6919" width="12.28515625" style="1" bestFit="1" customWidth="1"/>
    <col min="6920" max="6920" width="13.7109375" style="1" bestFit="1" customWidth="1"/>
    <col min="6921" max="7169" width="11.42578125" style="1"/>
    <col min="7170" max="7170" width="36.85546875" style="1" customWidth="1"/>
    <col min="7171" max="7171" width="19.42578125" style="1" customWidth="1"/>
    <col min="7172" max="7172" width="16" style="1" customWidth="1"/>
    <col min="7173" max="7173" width="13.5703125" style="1" customWidth="1"/>
    <col min="7174" max="7174" width="10.7109375" style="1" customWidth="1"/>
    <col min="7175" max="7175" width="12.28515625" style="1" bestFit="1" customWidth="1"/>
    <col min="7176" max="7176" width="13.7109375" style="1" bestFit="1" customWidth="1"/>
    <col min="7177" max="7425" width="11.42578125" style="1"/>
    <col min="7426" max="7426" width="36.85546875" style="1" customWidth="1"/>
    <col min="7427" max="7427" width="19.42578125" style="1" customWidth="1"/>
    <col min="7428" max="7428" width="16" style="1" customWidth="1"/>
    <col min="7429" max="7429" width="13.5703125" style="1" customWidth="1"/>
    <col min="7430" max="7430" width="10.7109375" style="1" customWidth="1"/>
    <col min="7431" max="7431" width="12.28515625" style="1" bestFit="1" customWidth="1"/>
    <col min="7432" max="7432" width="13.7109375" style="1" bestFit="1" customWidth="1"/>
    <col min="7433" max="7681" width="11.42578125" style="1"/>
    <col min="7682" max="7682" width="36.85546875" style="1" customWidth="1"/>
    <col min="7683" max="7683" width="19.42578125" style="1" customWidth="1"/>
    <col min="7684" max="7684" width="16" style="1" customWidth="1"/>
    <col min="7685" max="7685" width="13.5703125" style="1" customWidth="1"/>
    <col min="7686" max="7686" width="10.7109375" style="1" customWidth="1"/>
    <col min="7687" max="7687" width="12.28515625" style="1" bestFit="1" customWidth="1"/>
    <col min="7688" max="7688" width="13.7109375" style="1" bestFit="1" customWidth="1"/>
    <col min="7689" max="7937" width="11.42578125" style="1"/>
    <col min="7938" max="7938" width="36.85546875" style="1" customWidth="1"/>
    <col min="7939" max="7939" width="19.42578125" style="1" customWidth="1"/>
    <col min="7940" max="7940" width="16" style="1" customWidth="1"/>
    <col min="7941" max="7941" width="13.5703125" style="1" customWidth="1"/>
    <col min="7942" max="7942" width="10.7109375" style="1" customWidth="1"/>
    <col min="7943" max="7943" width="12.28515625" style="1" bestFit="1" customWidth="1"/>
    <col min="7944" max="7944" width="13.7109375" style="1" bestFit="1" customWidth="1"/>
    <col min="7945" max="8193" width="11.42578125" style="1"/>
    <col min="8194" max="8194" width="36.85546875" style="1" customWidth="1"/>
    <col min="8195" max="8195" width="19.42578125" style="1" customWidth="1"/>
    <col min="8196" max="8196" width="16" style="1" customWidth="1"/>
    <col min="8197" max="8197" width="13.5703125" style="1" customWidth="1"/>
    <col min="8198" max="8198" width="10.7109375" style="1" customWidth="1"/>
    <col min="8199" max="8199" width="12.28515625" style="1" bestFit="1" customWidth="1"/>
    <col min="8200" max="8200" width="13.7109375" style="1" bestFit="1" customWidth="1"/>
    <col min="8201" max="8449" width="11.42578125" style="1"/>
    <col min="8450" max="8450" width="36.85546875" style="1" customWidth="1"/>
    <col min="8451" max="8451" width="19.42578125" style="1" customWidth="1"/>
    <col min="8452" max="8452" width="16" style="1" customWidth="1"/>
    <col min="8453" max="8453" width="13.5703125" style="1" customWidth="1"/>
    <col min="8454" max="8454" width="10.7109375" style="1" customWidth="1"/>
    <col min="8455" max="8455" width="12.28515625" style="1" bestFit="1" customWidth="1"/>
    <col min="8456" max="8456" width="13.7109375" style="1" bestFit="1" customWidth="1"/>
    <col min="8457" max="8705" width="11.42578125" style="1"/>
    <col min="8706" max="8706" width="36.85546875" style="1" customWidth="1"/>
    <col min="8707" max="8707" width="19.42578125" style="1" customWidth="1"/>
    <col min="8708" max="8708" width="16" style="1" customWidth="1"/>
    <col min="8709" max="8709" width="13.5703125" style="1" customWidth="1"/>
    <col min="8710" max="8710" width="10.7109375" style="1" customWidth="1"/>
    <col min="8711" max="8711" width="12.28515625" style="1" bestFit="1" customWidth="1"/>
    <col min="8712" max="8712" width="13.7109375" style="1" bestFit="1" customWidth="1"/>
    <col min="8713" max="8961" width="11.42578125" style="1"/>
    <col min="8962" max="8962" width="36.85546875" style="1" customWidth="1"/>
    <col min="8963" max="8963" width="19.42578125" style="1" customWidth="1"/>
    <col min="8964" max="8964" width="16" style="1" customWidth="1"/>
    <col min="8965" max="8965" width="13.5703125" style="1" customWidth="1"/>
    <col min="8966" max="8966" width="10.7109375" style="1" customWidth="1"/>
    <col min="8967" max="8967" width="12.28515625" style="1" bestFit="1" customWidth="1"/>
    <col min="8968" max="8968" width="13.7109375" style="1" bestFit="1" customWidth="1"/>
    <col min="8969" max="9217" width="11.42578125" style="1"/>
    <col min="9218" max="9218" width="36.85546875" style="1" customWidth="1"/>
    <col min="9219" max="9219" width="19.42578125" style="1" customWidth="1"/>
    <col min="9220" max="9220" width="16" style="1" customWidth="1"/>
    <col min="9221" max="9221" width="13.5703125" style="1" customWidth="1"/>
    <col min="9222" max="9222" width="10.7109375" style="1" customWidth="1"/>
    <col min="9223" max="9223" width="12.28515625" style="1" bestFit="1" customWidth="1"/>
    <col min="9224" max="9224" width="13.7109375" style="1" bestFit="1" customWidth="1"/>
    <col min="9225" max="9473" width="11.42578125" style="1"/>
    <col min="9474" max="9474" width="36.85546875" style="1" customWidth="1"/>
    <col min="9475" max="9475" width="19.42578125" style="1" customWidth="1"/>
    <col min="9476" max="9476" width="16" style="1" customWidth="1"/>
    <col min="9477" max="9477" width="13.5703125" style="1" customWidth="1"/>
    <col min="9478" max="9478" width="10.7109375" style="1" customWidth="1"/>
    <col min="9479" max="9479" width="12.28515625" style="1" bestFit="1" customWidth="1"/>
    <col min="9480" max="9480" width="13.7109375" style="1" bestFit="1" customWidth="1"/>
    <col min="9481" max="9729" width="11.42578125" style="1"/>
    <col min="9730" max="9730" width="36.85546875" style="1" customWidth="1"/>
    <col min="9731" max="9731" width="19.42578125" style="1" customWidth="1"/>
    <col min="9732" max="9732" width="16" style="1" customWidth="1"/>
    <col min="9733" max="9733" width="13.5703125" style="1" customWidth="1"/>
    <col min="9734" max="9734" width="10.7109375" style="1" customWidth="1"/>
    <col min="9735" max="9735" width="12.28515625" style="1" bestFit="1" customWidth="1"/>
    <col min="9736" max="9736" width="13.7109375" style="1" bestFit="1" customWidth="1"/>
    <col min="9737" max="9985" width="11.42578125" style="1"/>
    <col min="9986" max="9986" width="36.85546875" style="1" customWidth="1"/>
    <col min="9987" max="9987" width="19.42578125" style="1" customWidth="1"/>
    <col min="9988" max="9988" width="16" style="1" customWidth="1"/>
    <col min="9989" max="9989" width="13.5703125" style="1" customWidth="1"/>
    <col min="9990" max="9990" width="10.7109375" style="1" customWidth="1"/>
    <col min="9991" max="9991" width="12.28515625" style="1" bestFit="1" customWidth="1"/>
    <col min="9992" max="9992" width="13.7109375" style="1" bestFit="1" customWidth="1"/>
    <col min="9993" max="10241" width="11.42578125" style="1"/>
    <col min="10242" max="10242" width="36.85546875" style="1" customWidth="1"/>
    <col min="10243" max="10243" width="19.42578125" style="1" customWidth="1"/>
    <col min="10244" max="10244" width="16" style="1" customWidth="1"/>
    <col min="10245" max="10245" width="13.5703125" style="1" customWidth="1"/>
    <col min="10246" max="10246" width="10.7109375" style="1" customWidth="1"/>
    <col min="10247" max="10247" width="12.28515625" style="1" bestFit="1" customWidth="1"/>
    <col min="10248" max="10248" width="13.7109375" style="1" bestFit="1" customWidth="1"/>
    <col min="10249" max="10497" width="11.42578125" style="1"/>
    <col min="10498" max="10498" width="36.85546875" style="1" customWidth="1"/>
    <col min="10499" max="10499" width="19.42578125" style="1" customWidth="1"/>
    <col min="10500" max="10500" width="16" style="1" customWidth="1"/>
    <col min="10501" max="10501" width="13.5703125" style="1" customWidth="1"/>
    <col min="10502" max="10502" width="10.7109375" style="1" customWidth="1"/>
    <col min="10503" max="10503" width="12.28515625" style="1" bestFit="1" customWidth="1"/>
    <col min="10504" max="10504" width="13.7109375" style="1" bestFit="1" customWidth="1"/>
    <col min="10505" max="10753" width="11.42578125" style="1"/>
    <col min="10754" max="10754" width="36.85546875" style="1" customWidth="1"/>
    <col min="10755" max="10755" width="19.42578125" style="1" customWidth="1"/>
    <col min="10756" max="10756" width="16" style="1" customWidth="1"/>
    <col min="10757" max="10757" width="13.5703125" style="1" customWidth="1"/>
    <col min="10758" max="10758" width="10.7109375" style="1" customWidth="1"/>
    <col min="10759" max="10759" width="12.28515625" style="1" bestFit="1" customWidth="1"/>
    <col min="10760" max="10760" width="13.7109375" style="1" bestFit="1" customWidth="1"/>
    <col min="10761" max="11009" width="11.42578125" style="1"/>
    <col min="11010" max="11010" width="36.85546875" style="1" customWidth="1"/>
    <col min="11011" max="11011" width="19.42578125" style="1" customWidth="1"/>
    <col min="11012" max="11012" width="16" style="1" customWidth="1"/>
    <col min="11013" max="11013" width="13.5703125" style="1" customWidth="1"/>
    <col min="11014" max="11014" width="10.7109375" style="1" customWidth="1"/>
    <col min="11015" max="11015" width="12.28515625" style="1" bestFit="1" customWidth="1"/>
    <col min="11016" max="11016" width="13.7109375" style="1" bestFit="1" customWidth="1"/>
    <col min="11017" max="11265" width="11.42578125" style="1"/>
    <col min="11266" max="11266" width="36.85546875" style="1" customWidth="1"/>
    <col min="11267" max="11267" width="19.42578125" style="1" customWidth="1"/>
    <col min="11268" max="11268" width="16" style="1" customWidth="1"/>
    <col min="11269" max="11269" width="13.5703125" style="1" customWidth="1"/>
    <col min="11270" max="11270" width="10.7109375" style="1" customWidth="1"/>
    <col min="11271" max="11271" width="12.28515625" style="1" bestFit="1" customWidth="1"/>
    <col min="11272" max="11272" width="13.7109375" style="1" bestFit="1" customWidth="1"/>
    <col min="11273" max="11521" width="11.42578125" style="1"/>
    <col min="11522" max="11522" width="36.85546875" style="1" customWidth="1"/>
    <col min="11523" max="11523" width="19.42578125" style="1" customWidth="1"/>
    <col min="11524" max="11524" width="16" style="1" customWidth="1"/>
    <col min="11525" max="11525" width="13.5703125" style="1" customWidth="1"/>
    <col min="11526" max="11526" width="10.7109375" style="1" customWidth="1"/>
    <col min="11527" max="11527" width="12.28515625" style="1" bestFit="1" customWidth="1"/>
    <col min="11528" max="11528" width="13.7109375" style="1" bestFit="1" customWidth="1"/>
    <col min="11529" max="11777" width="11.42578125" style="1"/>
    <col min="11778" max="11778" width="36.85546875" style="1" customWidth="1"/>
    <col min="11779" max="11779" width="19.42578125" style="1" customWidth="1"/>
    <col min="11780" max="11780" width="16" style="1" customWidth="1"/>
    <col min="11781" max="11781" width="13.5703125" style="1" customWidth="1"/>
    <col min="11782" max="11782" width="10.7109375" style="1" customWidth="1"/>
    <col min="11783" max="11783" width="12.28515625" style="1" bestFit="1" customWidth="1"/>
    <col min="11784" max="11784" width="13.7109375" style="1" bestFit="1" customWidth="1"/>
    <col min="11785" max="12033" width="11.42578125" style="1"/>
    <col min="12034" max="12034" width="36.85546875" style="1" customWidth="1"/>
    <col min="12035" max="12035" width="19.42578125" style="1" customWidth="1"/>
    <col min="12036" max="12036" width="16" style="1" customWidth="1"/>
    <col min="12037" max="12037" width="13.5703125" style="1" customWidth="1"/>
    <col min="12038" max="12038" width="10.7109375" style="1" customWidth="1"/>
    <col min="12039" max="12039" width="12.28515625" style="1" bestFit="1" customWidth="1"/>
    <col min="12040" max="12040" width="13.7109375" style="1" bestFit="1" customWidth="1"/>
    <col min="12041" max="12289" width="11.42578125" style="1"/>
    <col min="12290" max="12290" width="36.85546875" style="1" customWidth="1"/>
    <col min="12291" max="12291" width="19.42578125" style="1" customWidth="1"/>
    <col min="12292" max="12292" width="16" style="1" customWidth="1"/>
    <col min="12293" max="12293" width="13.5703125" style="1" customWidth="1"/>
    <col min="12294" max="12294" width="10.7109375" style="1" customWidth="1"/>
    <col min="12295" max="12295" width="12.28515625" style="1" bestFit="1" customWidth="1"/>
    <col min="12296" max="12296" width="13.7109375" style="1" bestFit="1" customWidth="1"/>
    <col min="12297" max="12545" width="11.42578125" style="1"/>
    <col min="12546" max="12546" width="36.85546875" style="1" customWidth="1"/>
    <col min="12547" max="12547" width="19.42578125" style="1" customWidth="1"/>
    <col min="12548" max="12548" width="16" style="1" customWidth="1"/>
    <col min="12549" max="12549" width="13.5703125" style="1" customWidth="1"/>
    <col min="12550" max="12550" width="10.7109375" style="1" customWidth="1"/>
    <col min="12551" max="12551" width="12.28515625" style="1" bestFit="1" customWidth="1"/>
    <col min="12552" max="12552" width="13.7109375" style="1" bestFit="1" customWidth="1"/>
    <col min="12553" max="12801" width="11.42578125" style="1"/>
    <col min="12802" max="12802" width="36.85546875" style="1" customWidth="1"/>
    <col min="12803" max="12803" width="19.42578125" style="1" customWidth="1"/>
    <col min="12804" max="12804" width="16" style="1" customWidth="1"/>
    <col min="12805" max="12805" width="13.5703125" style="1" customWidth="1"/>
    <col min="12806" max="12806" width="10.7109375" style="1" customWidth="1"/>
    <col min="12807" max="12807" width="12.28515625" style="1" bestFit="1" customWidth="1"/>
    <col min="12808" max="12808" width="13.7109375" style="1" bestFit="1" customWidth="1"/>
    <col min="12809" max="13057" width="11.42578125" style="1"/>
    <col min="13058" max="13058" width="36.85546875" style="1" customWidth="1"/>
    <col min="13059" max="13059" width="19.42578125" style="1" customWidth="1"/>
    <col min="13060" max="13060" width="16" style="1" customWidth="1"/>
    <col min="13061" max="13061" width="13.5703125" style="1" customWidth="1"/>
    <col min="13062" max="13062" width="10.7109375" style="1" customWidth="1"/>
    <col min="13063" max="13063" width="12.28515625" style="1" bestFit="1" customWidth="1"/>
    <col min="13064" max="13064" width="13.7109375" style="1" bestFit="1" customWidth="1"/>
    <col min="13065" max="13313" width="11.42578125" style="1"/>
    <col min="13314" max="13314" width="36.85546875" style="1" customWidth="1"/>
    <col min="13315" max="13315" width="19.42578125" style="1" customWidth="1"/>
    <col min="13316" max="13316" width="16" style="1" customWidth="1"/>
    <col min="13317" max="13317" width="13.5703125" style="1" customWidth="1"/>
    <col min="13318" max="13318" width="10.7109375" style="1" customWidth="1"/>
    <col min="13319" max="13319" width="12.28515625" style="1" bestFit="1" customWidth="1"/>
    <col min="13320" max="13320" width="13.7109375" style="1" bestFit="1" customWidth="1"/>
    <col min="13321" max="13569" width="11.42578125" style="1"/>
    <col min="13570" max="13570" width="36.85546875" style="1" customWidth="1"/>
    <col min="13571" max="13571" width="19.42578125" style="1" customWidth="1"/>
    <col min="13572" max="13572" width="16" style="1" customWidth="1"/>
    <col min="13573" max="13573" width="13.5703125" style="1" customWidth="1"/>
    <col min="13574" max="13574" width="10.7109375" style="1" customWidth="1"/>
    <col min="13575" max="13575" width="12.28515625" style="1" bestFit="1" customWidth="1"/>
    <col min="13576" max="13576" width="13.7109375" style="1" bestFit="1" customWidth="1"/>
    <col min="13577" max="13825" width="11.42578125" style="1"/>
    <col min="13826" max="13826" width="36.85546875" style="1" customWidth="1"/>
    <col min="13827" max="13827" width="19.42578125" style="1" customWidth="1"/>
    <col min="13828" max="13828" width="16" style="1" customWidth="1"/>
    <col min="13829" max="13829" width="13.5703125" style="1" customWidth="1"/>
    <col min="13830" max="13830" width="10.7109375" style="1" customWidth="1"/>
    <col min="13831" max="13831" width="12.28515625" style="1" bestFit="1" customWidth="1"/>
    <col min="13832" max="13832" width="13.7109375" style="1" bestFit="1" customWidth="1"/>
    <col min="13833" max="14081" width="11.42578125" style="1"/>
    <col min="14082" max="14082" width="36.85546875" style="1" customWidth="1"/>
    <col min="14083" max="14083" width="19.42578125" style="1" customWidth="1"/>
    <col min="14084" max="14084" width="16" style="1" customWidth="1"/>
    <col min="14085" max="14085" width="13.5703125" style="1" customWidth="1"/>
    <col min="14086" max="14086" width="10.7109375" style="1" customWidth="1"/>
    <col min="14087" max="14087" width="12.28515625" style="1" bestFit="1" customWidth="1"/>
    <col min="14088" max="14088" width="13.7109375" style="1" bestFit="1" customWidth="1"/>
    <col min="14089" max="14337" width="11.42578125" style="1"/>
    <col min="14338" max="14338" width="36.85546875" style="1" customWidth="1"/>
    <col min="14339" max="14339" width="19.42578125" style="1" customWidth="1"/>
    <col min="14340" max="14340" width="16" style="1" customWidth="1"/>
    <col min="14341" max="14341" width="13.5703125" style="1" customWidth="1"/>
    <col min="14342" max="14342" width="10.7109375" style="1" customWidth="1"/>
    <col min="14343" max="14343" width="12.28515625" style="1" bestFit="1" customWidth="1"/>
    <col min="14344" max="14344" width="13.7109375" style="1" bestFit="1" customWidth="1"/>
    <col min="14345" max="14593" width="11.42578125" style="1"/>
    <col min="14594" max="14594" width="36.85546875" style="1" customWidth="1"/>
    <col min="14595" max="14595" width="19.42578125" style="1" customWidth="1"/>
    <col min="14596" max="14596" width="16" style="1" customWidth="1"/>
    <col min="14597" max="14597" width="13.5703125" style="1" customWidth="1"/>
    <col min="14598" max="14598" width="10.7109375" style="1" customWidth="1"/>
    <col min="14599" max="14599" width="12.28515625" style="1" bestFit="1" customWidth="1"/>
    <col min="14600" max="14600" width="13.7109375" style="1" bestFit="1" customWidth="1"/>
    <col min="14601" max="14849" width="11.42578125" style="1"/>
    <col min="14850" max="14850" width="36.85546875" style="1" customWidth="1"/>
    <col min="14851" max="14851" width="19.42578125" style="1" customWidth="1"/>
    <col min="14852" max="14852" width="16" style="1" customWidth="1"/>
    <col min="14853" max="14853" width="13.5703125" style="1" customWidth="1"/>
    <col min="14854" max="14854" width="10.7109375" style="1" customWidth="1"/>
    <col min="14855" max="14855" width="12.28515625" style="1" bestFit="1" customWidth="1"/>
    <col min="14856" max="14856" width="13.7109375" style="1" bestFit="1" customWidth="1"/>
    <col min="14857" max="15105" width="11.42578125" style="1"/>
    <col min="15106" max="15106" width="36.85546875" style="1" customWidth="1"/>
    <col min="15107" max="15107" width="19.42578125" style="1" customWidth="1"/>
    <col min="15108" max="15108" width="16" style="1" customWidth="1"/>
    <col min="15109" max="15109" width="13.5703125" style="1" customWidth="1"/>
    <col min="15110" max="15110" width="10.7109375" style="1" customWidth="1"/>
    <col min="15111" max="15111" width="12.28515625" style="1" bestFit="1" customWidth="1"/>
    <col min="15112" max="15112" width="13.7109375" style="1" bestFit="1" customWidth="1"/>
    <col min="15113" max="15361" width="11.42578125" style="1"/>
    <col min="15362" max="15362" width="36.85546875" style="1" customWidth="1"/>
    <col min="15363" max="15363" width="19.42578125" style="1" customWidth="1"/>
    <col min="15364" max="15364" width="16" style="1" customWidth="1"/>
    <col min="15365" max="15365" width="13.5703125" style="1" customWidth="1"/>
    <col min="15366" max="15366" width="10.7109375" style="1" customWidth="1"/>
    <col min="15367" max="15367" width="12.28515625" style="1" bestFit="1" customWidth="1"/>
    <col min="15368" max="15368" width="13.7109375" style="1" bestFit="1" customWidth="1"/>
    <col min="15369" max="15617" width="11.42578125" style="1"/>
    <col min="15618" max="15618" width="36.85546875" style="1" customWidth="1"/>
    <col min="15619" max="15619" width="19.42578125" style="1" customWidth="1"/>
    <col min="15620" max="15620" width="16" style="1" customWidth="1"/>
    <col min="15621" max="15621" width="13.5703125" style="1" customWidth="1"/>
    <col min="15622" max="15622" width="10.7109375" style="1" customWidth="1"/>
    <col min="15623" max="15623" width="12.28515625" style="1" bestFit="1" customWidth="1"/>
    <col min="15624" max="15624" width="13.7109375" style="1" bestFit="1" customWidth="1"/>
    <col min="15625" max="15873" width="11.42578125" style="1"/>
    <col min="15874" max="15874" width="36.85546875" style="1" customWidth="1"/>
    <col min="15875" max="15875" width="19.42578125" style="1" customWidth="1"/>
    <col min="15876" max="15876" width="16" style="1" customWidth="1"/>
    <col min="15877" max="15877" width="13.5703125" style="1" customWidth="1"/>
    <col min="15878" max="15878" width="10.7109375" style="1" customWidth="1"/>
    <col min="15879" max="15879" width="12.28515625" style="1" bestFit="1" customWidth="1"/>
    <col min="15880" max="15880" width="13.7109375" style="1" bestFit="1" customWidth="1"/>
    <col min="15881" max="16129" width="11.42578125" style="1"/>
    <col min="16130" max="16130" width="36.85546875" style="1" customWidth="1"/>
    <col min="16131" max="16131" width="19.42578125" style="1" customWidth="1"/>
    <col min="16132" max="16132" width="16" style="1" customWidth="1"/>
    <col min="16133" max="16133" width="13.5703125" style="1" customWidth="1"/>
    <col min="16134" max="16134" width="10.7109375" style="1" customWidth="1"/>
    <col min="16135" max="16135" width="12.28515625" style="1" bestFit="1" customWidth="1"/>
    <col min="16136" max="16136" width="13.7109375" style="1" bestFit="1" customWidth="1"/>
    <col min="16137" max="16384" width="11.42578125" style="1"/>
  </cols>
  <sheetData>
    <row r="2" spans="1:7" ht="12.75" customHeight="1" x14ac:dyDescent="0.2">
      <c r="A2" s="209" t="s">
        <v>400</v>
      </c>
      <c r="C2" s="208"/>
      <c r="D2" s="208"/>
      <c r="E2" s="208"/>
      <c r="F2" s="208"/>
    </row>
    <row r="3" spans="1:7" x14ac:dyDescent="0.2">
      <c r="B3" s="210" t="s">
        <v>152</v>
      </c>
      <c r="C3" s="210"/>
      <c r="D3" s="211"/>
      <c r="E3" s="211"/>
      <c r="F3" s="111"/>
    </row>
    <row r="4" spans="1:7" x14ac:dyDescent="0.2">
      <c r="B4" s="246" t="s">
        <v>396</v>
      </c>
      <c r="C4" s="212"/>
      <c r="D4" s="211"/>
      <c r="E4" s="211"/>
      <c r="F4" s="114"/>
    </row>
    <row r="5" spans="1:7" x14ac:dyDescent="0.2">
      <c r="B5" s="213" t="s">
        <v>232</v>
      </c>
      <c r="E5" s="211"/>
      <c r="F5" s="111"/>
    </row>
    <row r="6" spans="1:7" x14ac:dyDescent="0.2">
      <c r="B6" s="213"/>
      <c r="E6" s="211"/>
      <c r="F6" s="111"/>
    </row>
    <row r="8" spans="1:7" s="3" customFormat="1" x14ac:dyDescent="0.2">
      <c r="A8" s="4" t="s">
        <v>13</v>
      </c>
      <c r="B8" s="4"/>
      <c r="C8" s="5"/>
      <c r="D8" s="224" t="s">
        <v>393</v>
      </c>
      <c r="E8" s="224" t="s">
        <v>401</v>
      </c>
      <c r="F8" s="1"/>
      <c r="G8" s="1"/>
    </row>
    <row r="9" spans="1:7" s="3" customFormat="1" x14ac:dyDescent="0.2">
      <c r="A9" s="5"/>
      <c r="B9" s="5"/>
      <c r="C9" s="5"/>
      <c r="D9" s="6"/>
      <c r="E9" s="6"/>
      <c r="F9" s="1"/>
      <c r="G9" s="1"/>
    </row>
    <row r="10" spans="1:7" s="3" customFormat="1" x14ac:dyDescent="0.2">
      <c r="A10" s="5"/>
      <c r="B10" s="5"/>
      <c r="C10" s="5"/>
      <c r="D10" s="2"/>
      <c r="E10" s="2"/>
      <c r="F10" s="1"/>
      <c r="G10" s="1"/>
    </row>
    <row r="11" spans="1:7" s="3" customFormat="1" x14ac:dyDescent="0.2">
      <c r="A11" s="1" t="s">
        <v>220</v>
      </c>
      <c r="B11" s="1"/>
      <c r="C11" s="1"/>
      <c r="D11" s="197">
        <v>5133942972</v>
      </c>
      <c r="E11" s="197">
        <v>9338352947</v>
      </c>
      <c r="F11" s="1"/>
      <c r="G11" s="1"/>
    </row>
    <row r="12" spans="1:7" s="3" customFormat="1" x14ac:dyDescent="0.2">
      <c r="A12" s="1" t="s">
        <v>233</v>
      </c>
      <c r="B12" s="1"/>
      <c r="C12" s="1"/>
      <c r="D12" s="197">
        <v>-5368183475.6000004</v>
      </c>
      <c r="E12" s="197">
        <v>-11918498016</v>
      </c>
      <c r="F12" s="1"/>
      <c r="G12" s="7"/>
    </row>
    <row r="13" spans="1:7" s="3" customFormat="1" x14ac:dyDescent="0.2">
      <c r="A13" s="1" t="s">
        <v>12</v>
      </c>
      <c r="B13" s="1"/>
      <c r="C13" s="1"/>
      <c r="D13" s="197">
        <v>0</v>
      </c>
      <c r="E13" s="197">
        <v>-109869</v>
      </c>
      <c r="F13" s="1"/>
      <c r="G13" s="1"/>
    </row>
    <row r="14" spans="1:7" s="3" customFormat="1" x14ac:dyDescent="0.2">
      <c r="A14" s="1"/>
      <c r="B14" s="1"/>
      <c r="C14" s="1"/>
      <c r="D14" s="197"/>
      <c r="E14" s="197"/>
      <c r="F14" s="1"/>
      <c r="G14" s="7"/>
    </row>
    <row r="15" spans="1:7" s="3" customFormat="1" x14ac:dyDescent="0.2">
      <c r="B15" s="5"/>
      <c r="C15" s="5"/>
      <c r="D15" s="198"/>
      <c r="E15" s="198"/>
      <c r="F15" s="1"/>
      <c r="G15" s="1"/>
    </row>
    <row r="16" spans="1:7" s="3" customFormat="1" x14ac:dyDescent="0.2">
      <c r="A16" s="5" t="s">
        <v>221</v>
      </c>
      <c r="B16" s="5"/>
      <c r="C16" s="5"/>
      <c r="D16" s="199"/>
      <c r="E16" s="199"/>
      <c r="F16" s="1"/>
      <c r="G16" s="1"/>
    </row>
    <row r="17" spans="1:7" s="3" customFormat="1" ht="13.5" thickBot="1" x14ac:dyDescent="0.25">
      <c r="A17" s="5" t="s">
        <v>234</v>
      </c>
      <c r="B17" s="5"/>
      <c r="C17" s="5"/>
      <c r="D17" s="200">
        <v>-234240503.60000038</v>
      </c>
      <c r="E17" s="200">
        <v>-2580254938</v>
      </c>
      <c r="F17" s="1"/>
      <c r="G17" s="1"/>
    </row>
    <row r="18" spans="1:7" s="3" customFormat="1" x14ac:dyDescent="0.2">
      <c r="A18" s="1"/>
      <c r="B18" s="1"/>
      <c r="C18" s="1"/>
      <c r="F18" s="1"/>
      <c r="G18" s="1"/>
    </row>
    <row r="19" spans="1:7" s="3" customFormat="1" x14ac:dyDescent="0.2">
      <c r="A19" s="1"/>
      <c r="B19" s="1"/>
      <c r="C19" s="1"/>
      <c r="F19" s="1"/>
      <c r="G19" s="1"/>
    </row>
    <row r="20" spans="1:7" s="3" customFormat="1" x14ac:dyDescent="0.2">
      <c r="A20" s="196" t="s">
        <v>235</v>
      </c>
      <c r="B20" s="5"/>
      <c r="C20" s="5"/>
      <c r="F20" s="1"/>
      <c r="G20" s="1"/>
    </row>
    <row r="21" spans="1:7" x14ac:dyDescent="0.2">
      <c r="A21" s="1" t="s">
        <v>222</v>
      </c>
      <c r="D21" s="201">
        <v>0</v>
      </c>
      <c r="E21" s="201">
        <v>0</v>
      </c>
    </row>
    <row r="22" spans="1:7" s="3" customFormat="1" x14ac:dyDescent="0.2">
      <c r="A22" s="1"/>
      <c r="B22" s="1"/>
      <c r="C22" s="1"/>
      <c r="D22" s="198"/>
      <c r="E22" s="198"/>
      <c r="F22" s="1"/>
      <c r="G22" s="1"/>
    </row>
    <row r="23" spans="1:7" s="3" customFormat="1" ht="13.5" thickBot="1" x14ac:dyDescent="0.25">
      <c r="A23" s="5"/>
      <c r="B23" s="5"/>
      <c r="C23" s="5"/>
      <c r="D23" s="202">
        <v>0</v>
      </c>
      <c r="E23" s="202">
        <v>0</v>
      </c>
      <c r="F23" s="1"/>
      <c r="G23" s="1"/>
    </row>
    <row r="24" spans="1:7" s="3" customFormat="1" ht="13.5" thickTop="1" x14ac:dyDescent="0.2">
      <c r="A24" s="1"/>
      <c r="B24" s="1"/>
      <c r="C24" s="1"/>
      <c r="F24" s="1"/>
      <c r="G24" s="1"/>
    </row>
    <row r="25" spans="1:7" s="3" customFormat="1" x14ac:dyDescent="0.2">
      <c r="A25" s="196" t="s">
        <v>236</v>
      </c>
      <c r="B25" s="5"/>
      <c r="C25" s="5"/>
      <c r="F25" s="1"/>
      <c r="G25" s="1"/>
    </row>
    <row r="26" spans="1:7" s="3" customFormat="1" x14ac:dyDescent="0.2">
      <c r="A26" s="1" t="s">
        <v>223</v>
      </c>
      <c r="B26" s="1"/>
      <c r="C26" s="1"/>
      <c r="D26" s="199">
        <v>89958160</v>
      </c>
      <c r="E26" s="199">
        <v>11294306</v>
      </c>
      <c r="F26" s="1"/>
      <c r="G26" s="1"/>
    </row>
    <row r="27" spans="1:7" s="3" customFormat="1" x14ac:dyDescent="0.2">
      <c r="A27" s="1" t="s">
        <v>224</v>
      </c>
      <c r="B27" s="1"/>
      <c r="C27" s="1"/>
      <c r="D27" s="199">
        <v>-26313986</v>
      </c>
      <c r="E27" s="199">
        <v>-28078863</v>
      </c>
      <c r="F27" s="1"/>
      <c r="G27" s="1"/>
    </row>
    <row r="28" spans="1:7" x14ac:dyDescent="0.2">
      <c r="D28" s="203"/>
      <c r="E28" s="203"/>
    </row>
    <row r="29" spans="1:7" x14ac:dyDescent="0.2">
      <c r="A29" s="5" t="s">
        <v>221</v>
      </c>
      <c r="D29" s="214"/>
      <c r="E29" s="214"/>
    </row>
    <row r="30" spans="1:7" ht="13.5" thickBot="1" x14ac:dyDescent="0.25">
      <c r="A30" s="5" t="s">
        <v>237</v>
      </c>
      <c r="D30" s="204">
        <v>-170596329.60000038</v>
      </c>
      <c r="E30" s="204">
        <v>-2597039495</v>
      </c>
    </row>
    <row r="31" spans="1:7" ht="13.5" thickTop="1" x14ac:dyDescent="0.2">
      <c r="D31" s="205"/>
      <c r="E31" s="205"/>
    </row>
    <row r="32" spans="1:7" x14ac:dyDescent="0.2">
      <c r="D32" s="205"/>
      <c r="E32" s="205"/>
    </row>
    <row r="33" spans="1:6" x14ac:dyDescent="0.2">
      <c r="A33" s="196" t="s">
        <v>225</v>
      </c>
      <c r="B33" s="5"/>
      <c r="C33" s="5"/>
      <c r="D33" s="205"/>
      <c r="E33" s="205"/>
    </row>
    <row r="34" spans="1:6" x14ac:dyDescent="0.2">
      <c r="A34" s="1" t="s">
        <v>226</v>
      </c>
      <c r="D34" s="197">
        <v>0</v>
      </c>
      <c r="E34" s="197">
        <v>0</v>
      </c>
    </row>
    <row r="35" spans="1:6" x14ac:dyDescent="0.2">
      <c r="A35" s="1" t="s">
        <v>247</v>
      </c>
      <c r="D35" s="197">
        <v>0</v>
      </c>
      <c r="E35" s="197">
        <v>0</v>
      </c>
    </row>
    <row r="36" spans="1:6" hidden="1" x14ac:dyDescent="0.2">
      <c r="A36" s="1" t="s">
        <v>248</v>
      </c>
      <c r="D36" s="197">
        <v>0</v>
      </c>
      <c r="E36" s="197">
        <v>0</v>
      </c>
    </row>
    <row r="37" spans="1:6" x14ac:dyDescent="0.2">
      <c r="A37" s="1" t="s">
        <v>227</v>
      </c>
      <c r="D37" s="197">
        <v>-210026526</v>
      </c>
      <c r="E37" s="197">
        <v>1436752805</v>
      </c>
    </row>
    <row r="38" spans="1:6" x14ac:dyDescent="0.2">
      <c r="D38" s="198"/>
      <c r="E38" s="198"/>
    </row>
    <row r="39" spans="1:6" x14ac:dyDescent="0.2">
      <c r="A39" s="5" t="s">
        <v>221</v>
      </c>
      <c r="D39" s="199"/>
      <c r="E39" s="199"/>
    </row>
    <row r="40" spans="1:6" ht="13.5" thickBot="1" x14ac:dyDescent="0.25">
      <c r="A40" s="5" t="s">
        <v>228</v>
      </c>
      <c r="B40" s="5"/>
      <c r="C40" s="5"/>
      <c r="D40" s="200">
        <v>-380622855.60000038</v>
      </c>
      <c r="E40" s="200">
        <v>-1160286690</v>
      </c>
    </row>
    <row r="41" spans="1:6" x14ac:dyDescent="0.2">
      <c r="D41" s="3"/>
      <c r="E41" s="3"/>
    </row>
    <row r="42" spans="1:6" x14ac:dyDescent="0.2">
      <c r="D42" s="206"/>
      <c r="E42" s="206"/>
    </row>
    <row r="43" spans="1:6" x14ac:dyDescent="0.2">
      <c r="A43" s="5" t="s">
        <v>229</v>
      </c>
      <c r="B43" s="5"/>
      <c r="C43" s="5"/>
      <c r="D43" s="206"/>
      <c r="E43" s="206"/>
    </row>
    <row r="44" spans="1:6" x14ac:dyDescent="0.2">
      <c r="A44" s="5" t="s">
        <v>230</v>
      </c>
      <c r="B44" s="5"/>
      <c r="C44" s="5"/>
      <c r="D44" s="197"/>
      <c r="E44" s="197"/>
    </row>
    <row r="45" spans="1:6" x14ac:dyDescent="0.2">
      <c r="A45" s="5"/>
      <c r="B45" s="5"/>
      <c r="C45" s="5"/>
      <c r="D45" s="197"/>
      <c r="E45" s="197"/>
    </row>
    <row r="46" spans="1:6" x14ac:dyDescent="0.2">
      <c r="A46" s="1" t="s">
        <v>231</v>
      </c>
      <c r="D46" s="197">
        <v>-380622855.60000038</v>
      </c>
      <c r="E46" s="197">
        <v>-1160286690</v>
      </c>
      <c r="F46" s="3"/>
    </row>
    <row r="47" spans="1:6" x14ac:dyDescent="0.2">
      <c r="A47" s="1" t="s">
        <v>14</v>
      </c>
      <c r="D47" s="199">
        <v>464376549</v>
      </c>
      <c r="E47" s="199">
        <v>1522637714</v>
      </c>
    </row>
    <row r="48" spans="1:6" x14ac:dyDescent="0.2">
      <c r="D48" s="199"/>
      <c r="E48" s="199"/>
    </row>
    <row r="49" spans="1:21" ht="13.5" thickBot="1" x14ac:dyDescent="0.25">
      <c r="A49" s="5" t="s">
        <v>15</v>
      </c>
      <c r="D49" s="207">
        <v>83753693.399999619</v>
      </c>
      <c r="E49" s="207">
        <v>362351024</v>
      </c>
    </row>
    <row r="50" spans="1:21" ht="13.5" thickTop="1" x14ac:dyDescent="0.2">
      <c r="D50" s="7"/>
      <c r="E50" s="7"/>
      <c r="G50" s="7"/>
    </row>
    <row r="51" spans="1:21" x14ac:dyDescent="0.2">
      <c r="B51" s="5"/>
      <c r="C51" s="5"/>
      <c r="D51" s="7"/>
      <c r="E51" s="7"/>
    </row>
    <row r="52" spans="1:21" s="3" customFormat="1" x14ac:dyDescent="0.2">
      <c r="A52" s="1"/>
      <c r="B52" s="1"/>
      <c r="C52" s="1"/>
      <c r="D52" s="1"/>
      <c r="E52" s="8"/>
      <c r="F52" s="1"/>
      <c r="G52" s="1"/>
      <c r="L52" s="1"/>
      <c r="M52" s="1"/>
      <c r="N52" s="1"/>
      <c r="O52" s="1"/>
      <c r="P52" s="1"/>
      <c r="Q52" s="1"/>
      <c r="R52" s="1"/>
      <c r="S52" s="1"/>
      <c r="T52" s="1"/>
      <c r="U52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1:F239"/>
  <sheetViews>
    <sheetView topLeftCell="A73" workbookViewId="0">
      <selection activeCell="B94" sqref="B94"/>
    </sheetView>
  </sheetViews>
  <sheetFormatPr baseColWidth="10" defaultRowHeight="15" x14ac:dyDescent="0.25"/>
  <cols>
    <col min="1" max="1" width="11.42578125" style="235"/>
    <col min="2" max="2" width="41.140625" style="235" customWidth="1"/>
    <col min="3" max="6" width="13.7109375" style="235" bestFit="1" customWidth="1"/>
    <col min="7" max="16384" width="11.42578125" style="235"/>
  </cols>
  <sheetData>
    <row r="91" spans="1:6" x14ac:dyDescent="0.25">
      <c r="A91" s="317"/>
      <c r="B91" s="317"/>
      <c r="C91" s="317"/>
      <c r="D91" s="317"/>
      <c r="E91" s="317"/>
      <c r="F91" s="317"/>
    </row>
    <row r="92" spans="1:6" x14ac:dyDescent="0.25">
      <c r="A92" s="317"/>
    </row>
    <row r="93" spans="1:6" x14ac:dyDescent="0.25">
      <c r="A93" s="317"/>
      <c r="B93" s="320"/>
      <c r="C93" s="320"/>
      <c r="D93" s="320"/>
      <c r="E93" s="321"/>
      <c r="F93" s="321"/>
    </row>
    <row r="94" spans="1:6" x14ac:dyDescent="0.25">
      <c r="A94" s="317"/>
      <c r="B94" s="320"/>
      <c r="C94" s="320"/>
      <c r="D94" s="320"/>
      <c r="E94" s="321"/>
      <c r="F94" s="321"/>
    </row>
    <row r="95" spans="1:6" x14ac:dyDescent="0.25">
      <c r="A95" s="317"/>
      <c r="B95" s="320"/>
      <c r="C95" s="320"/>
      <c r="D95" s="320"/>
      <c r="E95" s="321"/>
      <c r="F95" s="321"/>
    </row>
    <row r="96" spans="1:6" x14ac:dyDescent="0.25">
      <c r="A96" s="317"/>
      <c r="B96" s="320"/>
      <c r="C96" s="320"/>
      <c r="D96" s="320"/>
      <c r="E96" s="321"/>
      <c r="F96" s="321"/>
    </row>
    <row r="97" spans="1:6" x14ac:dyDescent="0.25">
      <c r="A97" s="317"/>
      <c r="B97" s="320"/>
      <c r="C97" s="320"/>
      <c r="D97" s="320"/>
      <c r="E97" s="321"/>
      <c r="F97" s="321"/>
    </row>
    <row r="98" spans="1:6" x14ac:dyDescent="0.25">
      <c r="A98" s="317"/>
      <c r="B98" s="320"/>
      <c r="C98" s="320"/>
      <c r="D98" s="320"/>
      <c r="E98" s="321"/>
      <c r="F98" s="321"/>
    </row>
    <row r="99" spans="1:6" x14ac:dyDescent="0.25">
      <c r="A99" s="317"/>
      <c r="B99" s="320"/>
      <c r="C99" s="320"/>
      <c r="D99" s="320"/>
      <c r="E99" s="321"/>
      <c r="F99" s="321"/>
    </row>
    <row r="100" spans="1:6" x14ac:dyDescent="0.25">
      <c r="A100" s="317"/>
      <c r="B100" s="320"/>
      <c r="C100" s="320"/>
      <c r="D100" s="320"/>
      <c r="E100" s="321"/>
      <c r="F100" s="321"/>
    </row>
    <row r="101" spans="1:6" x14ac:dyDescent="0.25">
      <c r="A101" s="317"/>
      <c r="B101" s="320"/>
      <c r="C101" s="320"/>
      <c r="D101" s="320"/>
      <c r="E101" s="321"/>
      <c r="F101" s="321"/>
    </row>
    <row r="102" spans="1:6" x14ac:dyDescent="0.25">
      <c r="A102" s="317"/>
      <c r="B102" s="320"/>
      <c r="C102" s="320"/>
      <c r="D102" s="320"/>
      <c r="E102" s="321"/>
      <c r="F102" s="321"/>
    </row>
    <row r="103" spans="1:6" x14ac:dyDescent="0.25">
      <c r="A103" s="317"/>
      <c r="B103" s="320"/>
      <c r="C103" s="320"/>
      <c r="D103" s="320"/>
      <c r="E103" s="321"/>
      <c r="F103" s="321"/>
    </row>
    <row r="104" spans="1:6" hidden="1" x14ac:dyDescent="0.25">
      <c r="A104" s="317"/>
      <c r="B104" s="320"/>
      <c r="C104" s="320"/>
      <c r="D104" s="320"/>
      <c r="E104" s="321"/>
      <c r="F104" s="321"/>
    </row>
    <row r="105" spans="1:6" hidden="1" x14ac:dyDescent="0.25">
      <c r="A105" s="317"/>
      <c r="B105" s="320"/>
      <c r="C105" s="320"/>
      <c r="D105" s="320"/>
      <c r="E105" s="321"/>
      <c r="F105" s="321"/>
    </row>
    <row r="106" spans="1:6" x14ac:dyDescent="0.25">
      <c r="A106" s="317"/>
      <c r="B106" s="320"/>
      <c r="C106" s="320"/>
      <c r="D106" s="320"/>
      <c r="E106" s="321"/>
      <c r="F106" s="321"/>
    </row>
    <row r="107" spans="1:6" x14ac:dyDescent="0.25">
      <c r="A107" s="317"/>
      <c r="B107" s="320"/>
      <c r="C107" s="320"/>
      <c r="D107" s="320"/>
      <c r="E107" s="321"/>
      <c r="F107" s="321"/>
    </row>
    <row r="108" spans="1:6" x14ac:dyDescent="0.25">
      <c r="A108" s="317"/>
      <c r="B108" s="322"/>
      <c r="C108" s="320"/>
      <c r="D108" s="320"/>
      <c r="E108" s="323"/>
      <c r="F108" s="323"/>
    </row>
    <row r="109" spans="1:6" x14ac:dyDescent="0.25">
      <c r="A109" s="317"/>
      <c r="B109" s="317"/>
      <c r="C109" s="317"/>
      <c r="D109" s="317"/>
      <c r="E109" s="324"/>
      <c r="F109" s="317"/>
    </row>
    <row r="111" spans="1:6" x14ac:dyDescent="0.25">
      <c r="A111" s="235" t="s">
        <v>135</v>
      </c>
      <c r="B111" s="236" t="s">
        <v>87</v>
      </c>
      <c r="C111" s="237"/>
      <c r="D111" s="238"/>
      <c r="E111" s="325" t="s">
        <v>393</v>
      </c>
      <c r="F111" s="326" t="s">
        <v>394</v>
      </c>
    </row>
    <row r="112" spans="1:6" x14ac:dyDescent="0.25">
      <c r="B112" s="236" t="s">
        <v>0</v>
      </c>
      <c r="C112" s="237"/>
      <c r="D112" s="238"/>
      <c r="E112" s="240">
        <v>14543657842.9876</v>
      </c>
      <c r="F112" s="240">
        <v>8625326357</v>
      </c>
    </row>
    <row r="113" spans="1:6" x14ac:dyDescent="0.25">
      <c r="B113" s="327" t="s">
        <v>201</v>
      </c>
      <c r="C113" s="241"/>
      <c r="D113" s="242"/>
      <c r="E113" s="240">
        <v>1344989576.0123999</v>
      </c>
      <c r="F113" s="240">
        <v>762239518</v>
      </c>
    </row>
    <row r="114" spans="1:6" x14ac:dyDescent="0.25">
      <c r="B114" s="327" t="s">
        <v>211</v>
      </c>
      <c r="C114" s="241"/>
      <c r="D114" s="242"/>
      <c r="E114" s="240">
        <v>-758363176</v>
      </c>
      <c r="F114" s="240">
        <v>-772799872</v>
      </c>
    </row>
    <row r="115" spans="1:6" x14ac:dyDescent="0.25">
      <c r="B115" s="236" t="s">
        <v>64</v>
      </c>
      <c r="C115" s="237"/>
      <c r="D115" s="238"/>
      <c r="E115" s="243">
        <v>15130284243</v>
      </c>
      <c r="F115" s="243">
        <v>8614766003</v>
      </c>
    </row>
    <row r="116" spans="1:6" x14ac:dyDescent="0.25">
      <c r="B116" s="322"/>
      <c r="C116" s="320"/>
      <c r="D116" s="320"/>
      <c r="E116" s="323"/>
      <c r="F116" s="323"/>
    </row>
    <row r="117" spans="1:6" x14ac:dyDescent="0.25">
      <c r="B117" s="322"/>
      <c r="C117" s="320"/>
      <c r="D117" s="320"/>
      <c r="E117" s="323"/>
      <c r="F117" s="323"/>
    </row>
    <row r="118" spans="1:6" x14ac:dyDescent="0.25">
      <c r="B118" s="322"/>
      <c r="C118" s="320"/>
      <c r="D118" s="320"/>
      <c r="E118" s="323"/>
      <c r="F118" s="323"/>
    </row>
    <row r="119" spans="1:6" x14ac:dyDescent="0.25">
      <c r="B119" s="322"/>
      <c r="C119" s="320"/>
      <c r="D119" s="320"/>
      <c r="E119" s="323"/>
      <c r="F119" s="323"/>
    </row>
    <row r="120" spans="1:6" x14ac:dyDescent="0.25">
      <c r="A120" s="235" t="s">
        <v>136</v>
      </c>
      <c r="B120" s="236" t="s">
        <v>87</v>
      </c>
      <c r="C120" s="237"/>
      <c r="D120" s="238"/>
      <c r="E120" s="328" t="s">
        <v>376</v>
      </c>
      <c r="F120" s="326" t="s">
        <v>377</v>
      </c>
    </row>
    <row r="121" spans="1:6" x14ac:dyDescent="0.25">
      <c r="A121" s="330"/>
      <c r="B121" s="239" t="s">
        <v>102</v>
      </c>
      <c r="C121" s="241"/>
      <c r="D121" s="242"/>
      <c r="E121" s="240">
        <v>54471029</v>
      </c>
      <c r="F121" s="240">
        <v>101558436</v>
      </c>
    </row>
    <row r="122" spans="1:6" x14ac:dyDescent="0.25">
      <c r="B122" s="239" t="s">
        <v>103</v>
      </c>
      <c r="C122" s="241"/>
      <c r="D122" s="242"/>
      <c r="E122" s="240">
        <v>1295893311</v>
      </c>
      <c r="F122" s="240">
        <v>1572454871</v>
      </c>
    </row>
    <row r="123" spans="1:6" x14ac:dyDescent="0.25">
      <c r="A123" s="331"/>
      <c r="B123" s="239" t="s">
        <v>104</v>
      </c>
      <c r="C123" s="241"/>
      <c r="D123" s="242"/>
      <c r="E123" s="240">
        <v>135460777</v>
      </c>
      <c r="F123" s="240">
        <v>222851050</v>
      </c>
    </row>
    <row r="124" spans="1:6" x14ac:dyDescent="0.25">
      <c r="A124" s="331"/>
      <c r="B124" s="239" t="s">
        <v>105</v>
      </c>
      <c r="C124" s="241"/>
      <c r="D124" s="242"/>
      <c r="E124" s="240">
        <v>512444621</v>
      </c>
      <c r="F124" s="240">
        <v>1312501777</v>
      </c>
    </row>
    <row r="125" spans="1:6" x14ac:dyDescent="0.25">
      <c r="A125" s="331"/>
      <c r="B125" s="239" t="s">
        <v>278</v>
      </c>
      <c r="C125" s="241"/>
      <c r="D125" s="242"/>
      <c r="E125" s="240">
        <v>5570355074</v>
      </c>
      <c r="F125" s="240">
        <v>5421449329</v>
      </c>
    </row>
    <row r="126" spans="1:6" x14ac:dyDescent="0.25">
      <c r="A126" s="331"/>
      <c r="B126" s="239" t="s">
        <v>185</v>
      </c>
      <c r="C126" s="241"/>
      <c r="D126" s="242"/>
      <c r="E126" s="240">
        <v>359533883</v>
      </c>
      <c r="F126" s="240">
        <v>422026586</v>
      </c>
    </row>
    <row r="127" spans="1:6" x14ac:dyDescent="0.25">
      <c r="A127" s="331"/>
      <c r="B127" s="239" t="s">
        <v>106</v>
      </c>
      <c r="C127" s="241"/>
      <c r="D127" s="242"/>
      <c r="E127" s="240">
        <v>36870194</v>
      </c>
      <c r="F127" s="240">
        <v>155528748</v>
      </c>
    </row>
    <row r="128" spans="1:6" x14ac:dyDescent="0.25">
      <c r="A128" s="331"/>
      <c r="B128" s="239" t="s">
        <v>29</v>
      </c>
      <c r="C128" s="241"/>
      <c r="D128" s="242"/>
      <c r="E128" s="240">
        <v>0</v>
      </c>
      <c r="F128" s="240">
        <v>1229994320</v>
      </c>
    </row>
    <row r="129" spans="1:6" x14ac:dyDescent="0.25">
      <c r="A129" s="331"/>
      <c r="B129" s="239" t="s">
        <v>372</v>
      </c>
      <c r="C129" s="241"/>
      <c r="D129" s="242"/>
      <c r="E129" s="240">
        <v>0</v>
      </c>
      <c r="F129" s="240">
        <v>2169749997</v>
      </c>
    </row>
    <row r="130" spans="1:6" x14ac:dyDescent="0.25">
      <c r="A130" s="331"/>
      <c r="B130" s="239" t="s">
        <v>107</v>
      </c>
      <c r="C130" s="241"/>
      <c r="D130" s="242"/>
      <c r="E130" s="240">
        <v>92231159</v>
      </c>
      <c r="F130" s="240">
        <v>342049053</v>
      </c>
    </row>
    <row r="131" spans="1:6" x14ac:dyDescent="0.25">
      <c r="B131" s="239" t="s">
        <v>108</v>
      </c>
      <c r="C131" s="241"/>
      <c r="D131" s="242"/>
      <c r="E131" s="240">
        <v>200784954</v>
      </c>
      <c r="F131" s="240">
        <v>56513626</v>
      </c>
    </row>
    <row r="132" spans="1:6" x14ac:dyDescent="0.25">
      <c r="B132" s="239" t="s">
        <v>1</v>
      </c>
      <c r="C132" s="241"/>
      <c r="D132" s="242"/>
      <c r="E132" s="240">
        <v>37162113</v>
      </c>
      <c r="F132" s="240">
        <v>75425204</v>
      </c>
    </row>
    <row r="133" spans="1:6" x14ac:dyDescent="0.25">
      <c r="B133" s="239" t="s">
        <v>10</v>
      </c>
      <c r="C133" s="241"/>
      <c r="D133" s="242"/>
      <c r="E133" s="240">
        <v>2443733625</v>
      </c>
      <c r="F133" s="240">
        <v>1892553864</v>
      </c>
    </row>
    <row r="134" spans="1:6" hidden="1" x14ac:dyDescent="0.25">
      <c r="B134" s="236" t="s">
        <v>312</v>
      </c>
      <c r="C134" s="237"/>
      <c r="D134" s="238"/>
      <c r="E134" s="243">
        <v>0</v>
      </c>
      <c r="F134" s="243">
        <v>0</v>
      </c>
    </row>
    <row r="135" spans="1:6" x14ac:dyDescent="0.25">
      <c r="B135" s="236" t="s">
        <v>64</v>
      </c>
      <c r="C135" s="237"/>
      <c r="D135" s="238"/>
      <c r="E135" s="243">
        <v>10738940740</v>
      </c>
      <c r="F135" s="243">
        <v>14974656861</v>
      </c>
    </row>
    <row r="136" spans="1:6" x14ac:dyDescent="0.25">
      <c r="B136" s="322"/>
      <c r="C136" s="320"/>
      <c r="D136" s="320"/>
      <c r="E136" s="323"/>
      <c r="F136" s="323"/>
    </row>
    <row r="137" spans="1:6" x14ac:dyDescent="0.25">
      <c r="B137" s="332" t="s">
        <v>378</v>
      </c>
    </row>
    <row r="138" spans="1:6" x14ac:dyDescent="0.25">
      <c r="E138" s="333"/>
    </row>
    <row r="139" spans="1:6" x14ac:dyDescent="0.25">
      <c r="E139" s="334"/>
    </row>
    <row r="140" spans="1:6" ht="15.75" x14ac:dyDescent="0.25">
      <c r="A140" s="335" t="s">
        <v>137</v>
      </c>
      <c r="B140" s="336" t="s">
        <v>109</v>
      </c>
    </row>
    <row r="141" spans="1:6" x14ac:dyDescent="0.25">
      <c r="B141" s="236" t="s">
        <v>87</v>
      </c>
      <c r="C141" s="237"/>
      <c r="D141" s="238"/>
      <c r="E141" s="328" t="s">
        <v>393</v>
      </c>
      <c r="F141" s="326" t="s">
        <v>394</v>
      </c>
    </row>
    <row r="142" spans="1:6" x14ac:dyDescent="0.25">
      <c r="B142" s="329" t="s">
        <v>402</v>
      </c>
      <c r="C142" s="237"/>
      <c r="D142" s="238"/>
      <c r="E142" s="240">
        <v>0</v>
      </c>
      <c r="F142" s="240">
        <v>70714324</v>
      </c>
    </row>
    <row r="143" spans="1:6" x14ac:dyDescent="0.25">
      <c r="B143" s="239" t="s">
        <v>88</v>
      </c>
      <c r="C143" s="241"/>
      <c r="D143" s="242"/>
      <c r="E143" s="240">
        <v>2354323916</v>
      </c>
      <c r="F143" s="240">
        <v>2285416619</v>
      </c>
    </row>
    <row r="144" spans="1:6" x14ac:dyDescent="0.25">
      <c r="B144" s="239" t="s">
        <v>81</v>
      </c>
      <c r="C144" s="241"/>
      <c r="D144" s="242"/>
      <c r="E144" s="240">
        <v>1013242675</v>
      </c>
      <c r="F144" s="240">
        <v>706413615</v>
      </c>
    </row>
    <row r="145" spans="1:6" x14ac:dyDescent="0.25">
      <c r="B145" s="239" t="s">
        <v>311</v>
      </c>
      <c r="C145" s="241"/>
      <c r="D145" s="242"/>
      <c r="E145" s="240">
        <v>2202788483</v>
      </c>
      <c r="F145" s="240">
        <v>2358904771</v>
      </c>
    </row>
    <row r="146" spans="1:6" x14ac:dyDescent="0.25">
      <c r="B146" s="347" t="s">
        <v>64</v>
      </c>
      <c r="C146" s="348"/>
      <c r="D146" s="349"/>
      <c r="E146" s="350">
        <v>5570355074</v>
      </c>
      <c r="F146" s="344">
        <v>5421449329</v>
      </c>
    </row>
    <row r="149" spans="1:6" x14ac:dyDescent="0.25">
      <c r="A149" s="235" t="s">
        <v>138</v>
      </c>
      <c r="B149" s="236" t="s">
        <v>87</v>
      </c>
      <c r="C149" s="237"/>
      <c r="D149" s="238"/>
      <c r="E149" s="328" t="s">
        <v>393</v>
      </c>
      <c r="F149" s="326" t="s">
        <v>394</v>
      </c>
    </row>
    <row r="150" spans="1:6" x14ac:dyDescent="0.25">
      <c r="B150" s="239" t="s">
        <v>309</v>
      </c>
      <c r="C150" s="241"/>
      <c r="D150" s="242"/>
      <c r="E150" s="240">
        <v>63160603</v>
      </c>
      <c r="F150" s="240">
        <v>58820052</v>
      </c>
    </row>
    <row r="151" spans="1:6" x14ac:dyDescent="0.25">
      <c r="B151" s="239" t="s">
        <v>313</v>
      </c>
      <c r="C151" s="241"/>
      <c r="D151" s="242"/>
      <c r="E151" s="240">
        <v>44883044</v>
      </c>
      <c r="F151" s="240">
        <v>195787346</v>
      </c>
    </row>
    <row r="152" spans="1:6" x14ac:dyDescent="0.25">
      <c r="B152" s="239" t="s">
        <v>303</v>
      </c>
      <c r="C152" s="241"/>
      <c r="D152" s="242"/>
      <c r="E152" s="240">
        <v>347129862</v>
      </c>
      <c r="F152" s="240">
        <v>846557806</v>
      </c>
    </row>
    <row r="153" spans="1:6" x14ac:dyDescent="0.25">
      <c r="B153" s="236" t="s">
        <v>64</v>
      </c>
      <c r="C153" s="237"/>
      <c r="D153" s="238"/>
      <c r="E153" s="243">
        <v>455173509</v>
      </c>
      <c r="F153" s="243">
        <v>1101165204</v>
      </c>
    </row>
    <row r="155" spans="1:6" x14ac:dyDescent="0.25">
      <c r="A155" s="235" t="s">
        <v>139</v>
      </c>
      <c r="B155" s="236" t="s">
        <v>87</v>
      </c>
      <c r="C155" s="237"/>
      <c r="D155" s="238"/>
      <c r="E155" s="328" t="s">
        <v>393</v>
      </c>
      <c r="F155" s="326" t="s">
        <v>394</v>
      </c>
    </row>
    <row r="156" spans="1:6" x14ac:dyDescent="0.25">
      <c r="B156" s="329" t="s">
        <v>110</v>
      </c>
      <c r="C156" s="237"/>
      <c r="D156" s="238"/>
      <c r="E156" s="337">
        <v>2999433761.8688002</v>
      </c>
      <c r="F156" s="240">
        <v>6153626591</v>
      </c>
    </row>
    <row r="157" spans="1:6" x14ac:dyDescent="0.25">
      <c r="B157" s="329" t="s">
        <v>314</v>
      </c>
      <c r="C157" s="241"/>
      <c r="D157" s="242"/>
      <c r="E157" s="338">
        <v>1264462889.1311998</v>
      </c>
      <c r="F157" s="240">
        <v>977470786</v>
      </c>
    </row>
    <row r="158" spans="1:6" hidden="1" x14ac:dyDescent="0.25">
      <c r="B158" s="239" t="s">
        <v>111</v>
      </c>
      <c r="C158" s="241"/>
      <c r="D158" s="242"/>
      <c r="E158" s="240">
        <v>0</v>
      </c>
      <c r="F158" s="240">
        <v>0</v>
      </c>
    </row>
    <row r="159" spans="1:6" hidden="1" x14ac:dyDescent="0.25">
      <c r="B159" s="239" t="s">
        <v>112</v>
      </c>
      <c r="C159" s="241"/>
      <c r="D159" s="242"/>
      <c r="E159" s="240">
        <v>0</v>
      </c>
      <c r="F159" s="240">
        <v>0</v>
      </c>
    </row>
    <row r="160" spans="1:6" x14ac:dyDescent="0.25">
      <c r="B160" s="236" t="s">
        <v>64</v>
      </c>
      <c r="C160" s="237"/>
      <c r="D160" s="238"/>
      <c r="E160" s="243">
        <v>4263896651</v>
      </c>
      <c r="F160" s="243">
        <v>7131097377</v>
      </c>
    </row>
    <row r="161" spans="1:6" x14ac:dyDescent="0.25">
      <c r="D161" s="334"/>
      <c r="E161" s="334"/>
      <c r="F161" s="334"/>
    </row>
    <row r="162" spans="1:6" x14ac:dyDescent="0.25">
      <c r="E162" s="334"/>
      <c r="F162" s="334"/>
    </row>
    <row r="163" spans="1:6" x14ac:dyDescent="0.25">
      <c r="A163" s="235" t="s">
        <v>140</v>
      </c>
      <c r="B163" s="236" t="s">
        <v>87</v>
      </c>
      <c r="C163" s="237"/>
      <c r="D163" s="238"/>
      <c r="E163" s="328" t="s">
        <v>186</v>
      </c>
      <c r="F163" s="326" t="s">
        <v>187</v>
      </c>
    </row>
    <row r="164" spans="1:6" x14ac:dyDescent="0.25">
      <c r="B164" s="329" t="s">
        <v>113</v>
      </c>
      <c r="C164" s="237"/>
      <c r="D164" s="238"/>
      <c r="E164" s="240">
        <v>18559200631</v>
      </c>
      <c r="F164" s="240">
        <v>4337508877</v>
      </c>
    </row>
    <row r="165" spans="1:6" x14ac:dyDescent="0.25">
      <c r="B165" s="239" t="s">
        <v>114</v>
      </c>
      <c r="C165" s="241"/>
      <c r="D165" s="242"/>
      <c r="E165" s="240">
        <v>0</v>
      </c>
      <c r="F165" s="240">
        <v>0</v>
      </c>
    </row>
    <row r="166" spans="1:6" hidden="1" x14ac:dyDescent="0.25">
      <c r="B166" s="239" t="s">
        <v>315</v>
      </c>
      <c r="C166" s="241"/>
      <c r="D166" s="242"/>
      <c r="E166" s="240">
        <v>0</v>
      </c>
      <c r="F166" s="240">
        <v>0</v>
      </c>
    </row>
    <row r="167" spans="1:6" x14ac:dyDescent="0.25">
      <c r="B167" s="236" t="s">
        <v>403</v>
      </c>
      <c r="C167" s="237"/>
      <c r="D167" s="238"/>
      <c r="E167" s="243">
        <v>18559200631</v>
      </c>
      <c r="F167" s="243">
        <v>4337508877</v>
      </c>
    </row>
    <row r="168" spans="1:6" x14ac:dyDescent="0.25">
      <c r="B168" s="236" t="s">
        <v>404</v>
      </c>
      <c r="C168" s="237"/>
      <c r="D168" s="238"/>
      <c r="E168" s="243">
        <v>15010615932</v>
      </c>
      <c r="F168" s="243">
        <v>6538591440</v>
      </c>
    </row>
    <row r="170" spans="1:6" x14ac:dyDescent="0.25">
      <c r="B170" s="339" t="s">
        <v>380</v>
      </c>
    </row>
    <row r="172" spans="1:6" x14ac:dyDescent="0.25">
      <c r="A172" s="235" t="s">
        <v>141</v>
      </c>
      <c r="B172" s="236" t="s">
        <v>87</v>
      </c>
      <c r="C172" s="237"/>
      <c r="D172" s="238"/>
      <c r="E172" s="328" t="s">
        <v>393</v>
      </c>
      <c r="F172" s="326" t="s">
        <v>394</v>
      </c>
    </row>
    <row r="173" spans="1:6" x14ac:dyDescent="0.25">
      <c r="B173" s="329" t="s">
        <v>115</v>
      </c>
      <c r="C173" s="237"/>
      <c r="D173" s="238"/>
      <c r="E173" s="240">
        <v>77105880</v>
      </c>
      <c r="F173" s="240">
        <v>64157603</v>
      </c>
    </row>
    <row r="174" spans="1:6" x14ac:dyDescent="0.25">
      <c r="B174" s="329" t="s">
        <v>116</v>
      </c>
      <c r="C174" s="241"/>
      <c r="D174" s="242"/>
      <c r="E174" s="240">
        <v>11685176</v>
      </c>
      <c r="F174" s="240">
        <v>22152275</v>
      </c>
    </row>
    <row r="175" spans="1:6" hidden="1" x14ac:dyDescent="0.25">
      <c r="B175" s="239" t="s">
        <v>379</v>
      </c>
      <c r="C175" s="241"/>
      <c r="D175" s="242"/>
      <c r="E175" s="240">
        <v>0</v>
      </c>
      <c r="F175" s="240">
        <v>0</v>
      </c>
    </row>
    <row r="176" spans="1:6" x14ac:dyDescent="0.25">
      <c r="B176" s="239" t="s">
        <v>117</v>
      </c>
      <c r="C176" s="241"/>
      <c r="D176" s="242"/>
      <c r="E176" s="240">
        <v>389785737</v>
      </c>
      <c r="F176" s="240">
        <v>198021665</v>
      </c>
    </row>
    <row r="177" spans="1:6" x14ac:dyDescent="0.25">
      <c r="B177" s="236" t="s">
        <v>64</v>
      </c>
      <c r="C177" s="237"/>
      <c r="D177" s="238"/>
      <c r="E177" s="243">
        <v>478576793</v>
      </c>
      <c r="F177" s="243">
        <v>284331543</v>
      </c>
    </row>
    <row r="178" spans="1:6" x14ac:dyDescent="0.25">
      <c r="E178" s="334"/>
      <c r="F178" s="334"/>
    </row>
    <row r="179" spans="1:6" x14ac:dyDescent="0.25">
      <c r="A179" s="235" t="s">
        <v>142</v>
      </c>
      <c r="B179" s="236" t="s">
        <v>87</v>
      </c>
      <c r="C179" s="237"/>
      <c r="D179" s="238"/>
      <c r="E179" s="328" t="s">
        <v>393</v>
      </c>
      <c r="F179" s="326" t="s">
        <v>394</v>
      </c>
    </row>
    <row r="180" spans="1:6" x14ac:dyDescent="0.25">
      <c r="B180" s="329" t="s">
        <v>118</v>
      </c>
      <c r="C180" s="237"/>
      <c r="D180" s="238"/>
      <c r="E180" s="240">
        <v>139318680</v>
      </c>
      <c r="F180" s="240">
        <v>66936351</v>
      </c>
    </row>
    <row r="181" spans="1:6" hidden="1" x14ac:dyDescent="0.25">
      <c r="B181" s="239" t="s">
        <v>190</v>
      </c>
      <c r="C181" s="241"/>
      <c r="D181" s="242"/>
      <c r="E181" s="240">
        <v>0</v>
      </c>
      <c r="F181" s="240">
        <v>0</v>
      </c>
    </row>
    <row r="182" spans="1:6" x14ac:dyDescent="0.25">
      <c r="B182" s="239" t="s">
        <v>306</v>
      </c>
      <c r="C182" s="241"/>
      <c r="D182" s="242"/>
      <c r="E182" s="240">
        <v>388496182</v>
      </c>
      <c r="F182" s="240">
        <v>86975143</v>
      </c>
    </row>
    <row r="183" spans="1:6" hidden="1" x14ac:dyDescent="0.25">
      <c r="B183" s="239" t="s">
        <v>191</v>
      </c>
      <c r="C183" s="241"/>
      <c r="D183" s="242"/>
      <c r="E183" s="240">
        <v>0</v>
      </c>
      <c r="F183" s="240">
        <v>0</v>
      </c>
    </row>
    <row r="184" spans="1:6" x14ac:dyDescent="0.25">
      <c r="B184" s="236" t="s">
        <v>64</v>
      </c>
      <c r="C184" s="237"/>
      <c r="D184" s="238"/>
      <c r="E184" s="243">
        <v>527814862</v>
      </c>
      <c r="F184" s="243">
        <v>153911494</v>
      </c>
    </row>
    <row r="185" spans="1:6" x14ac:dyDescent="0.25">
      <c r="E185" s="334"/>
      <c r="F185" s="334"/>
    </row>
    <row r="186" spans="1:6" x14ac:dyDescent="0.25">
      <c r="A186" s="235" t="s">
        <v>119</v>
      </c>
      <c r="B186" s="236" t="s">
        <v>87</v>
      </c>
      <c r="C186" s="237"/>
      <c r="D186" s="238"/>
      <c r="E186" s="328" t="s">
        <v>393</v>
      </c>
      <c r="F186" s="326" t="s">
        <v>394</v>
      </c>
    </row>
    <row r="187" spans="1:6" hidden="1" x14ac:dyDescent="0.25">
      <c r="B187" s="329" t="s">
        <v>121</v>
      </c>
      <c r="C187" s="237"/>
      <c r="D187" s="238"/>
      <c r="E187" s="240">
        <v>0</v>
      </c>
      <c r="F187" s="240">
        <v>0</v>
      </c>
    </row>
    <row r="188" spans="1:6" hidden="1" x14ac:dyDescent="0.25">
      <c r="B188" s="329" t="s">
        <v>373</v>
      </c>
      <c r="C188" s="241"/>
      <c r="D188" s="242"/>
      <c r="E188" s="240">
        <v>0</v>
      </c>
      <c r="F188" s="240">
        <v>0</v>
      </c>
    </row>
    <row r="189" spans="1:6" hidden="1" x14ac:dyDescent="0.25">
      <c r="B189" s="239" t="s">
        <v>374</v>
      </c>
      <c r="C189" s="241"/>
      <c r="D189" s="242"/>
      <c r="E189" s="240">
        <v>0</v>
      </c>
      <c r="F189" s="240">
        <v>0</v>
      </c>
    </row>
    <row r="190" spans="1:6" x14ac:dyDescent="0.25">
      <c r="B190" s="239" t="s">
        <v>375</v>
      </c>
      <c r="C190" s="241"/>
      <c r="D190" s="242"/>
      <c r="E190" s="240">
        <v>249805567</v>
      </c>
      <c r="F190" s="240">
        <v>0</v>
      </c>
    </row>
    <row r="191" spans="1:6" hidden="1" x14ac:dyDescent="0.25">
      <c r="B191" s="239" t="s">
        <v>331</v>
      </c>
      <c r="C191" s="241"/>
      <c r="D191" s="242"/>
      <c r="E191" s="240">
        <v>0</v>
      </c>
      <c r="F191" s="240">
        <v>0</v>
      </c>
    </row>
    <row r="192" spans="1:6" x14ac:dyDescent="0.25">
      <c r="B192" s="239" t="s">
        <v>122</v>
      </c>
      <c r="C192" s="241"/>
      <c r="D192" s="242"/>
      <c r="E192" s="240">
        <v>1538342012</v>
      </c>
      <c r="F192" s="240">
        <v>287519890</v>
      </c>
    </row>
    <row r="193" spans="1:6" x14ac:dyDescent="0.25">
      <c r="B193" s="236" t="s">
        <v>64</v>
      </c>
      <c r="C193" s="237"/>
      <c r="D193" s="238"/>
      <c r="E193" s="243">
        <v>1788147579</v>
      </c>
      <c r="F193" s="243">
        <v>287519890</v>
      </c>
    </row>
    <row r="194" spans="1:6" x14ac:dyDescent="0.25">
      <c r="E194" s="334"/>
      <c r="F194" s="334"/>
    </row>
    <row r="195" spans="1:6" x14ac:dyDescent="0.25">
      <c r="A195" s="235" t="s">
        <v>120</v>
      </c>
      <c r="B195" s="236" t="s">
        <v>87</v>
      </c>
      <c r="C195" s="237"/>
      <c r="D195" s="238"/>
      <c r="E195" s="328" t="s">
        <v>393</v>
      </c>
      <c r="F195" s="326" t="s">
        <v>394</v>
      </c>
    </row>
    <row r="196" spans="1:6" x14ac:dyDescent="0.25">
      <c r="B196" s="236" t="s">
        <v>123</v>
      </c>
      <c r="C196" s="237"/>
      <c r="D196" s="238"/>
      <c r="E196" s="240">
        <v>609871175</v>
      </c>
      <c r="F196" s="240">
        <v>587894665</v>
      </c>
    </row>
    <row r="197" spans="1:6" x14ac:dyDescent="0.25">
      <c r="B197" s="236" t="s">
        <v>277</v>
      </c>
      <c r="C197" s="241"/>
      <c r="D197" s="242"/>
      <c r="E197" s="240">
        <v>-1160980556</v>
      </c>
      <c r="F197" s="240">
        <v>-1178622985</v>
      </c>
    </row>
    <row r="198" spans="1:6" x14ac:dyDescent="0.25">
      <c r="B198" s="327" t="s">
        <v>21</v>
      </c>
      <c r="C198" s="241"/>
      <c r="D198" s="242"/>
      <c r="E198" s="240">
        <v>2222952601</v>
      </c>
      <c r="F198" s="240">
        <v>1836655221</v>
      </c>
    </row>
    <row r="199" spans="1:6" x14ac:dyDescent="0.25">
      <c r="B199" s="236" t="s">
        <v>64</v>
      </c>
      <c r="C199" s="237"/>
      <c r="D199" s="238"/>
      <c r="E199" s="243">
        <v>1671843220</v>
      </c>
      <c r="F199" s="243">
        <v>1245926901</v>
      </c>
    </row>
    <row r="201" spans="1:6" ht="31.5" customHeight="1" x14ac:dyDescent="0.25">
      <c r="B201" s="365" t="s">
        <v>381</v>
      </c>
      <c r="C201" s="365"/>
      <c r="D201" s="365"/>
      <c r="E201" s="365"/>
      <c r="F201" s="365"/>
    </row>
    <row r="202" spans="1:6" ht="24" customHeight="1" x14ac:dyDescent="0.25">
      <c r="B202" s="365" t="s">
        <v>382</v>
      </c>
      <c r="C202" s="365"/>
      <c r="D202" s="365"/>
      <c r="E202" s="365"/>
      <c r="F202" s="365"/>
    </row>
    <row r="205" spans="1:6" x14ac:dyDescent="0.25">
      <c r="A205" s="235" t="s">
        <v>338</v>
      </c>
      <c r="B205" s="236" t="s">
        <v>87</v>
      </c>
      <c r="C205" s="237"/>
      <c r="D205" s="238"/>
      <c r="E205" s="328" t="s">
        <v>393</v>
      </c>
      <c r="F205" s="326" t="s">
        <v>394</v>
      </c>
    </row>
    <row r="206" spans="1:6" x14ac:dyDescent="0.25">
      <c r="B206" s="239" t="s">
        <v>286</v>
      </c>
      <c r="C206" s="241"/>
      <c r="D206" s="242"/>
      <c r="E206" s="240">
        <v>2000000000</v>
      </c>
      <c r="F206" s="240">
        <v>2000000000</v>
      </c>
    </row>
    <row r="207" spans="1:6" x14ac:dyDescent="0.25">
      <c r="B207" s="239" t="s">
        <v>287</v>
      </c>
      <c r="C207" s="241"/>
      <c r="D207" s="242"/>
      <c r="E207" s="240">
        <v>296000000</v>
      </c>
      <c r="F207" s="240">
        <v>296000000</v>
      </c>
    </row>
    <row r="208" spans="1:6" x14ac:dyDescent="0.25">
      <c r="B208" s="239" t="s">
        <v>288</v>
      </c>
      <c r="C208" s="241"/>
      <c r="D208" s="242"/>
      <c r="E208" s="240">
        <v>-1160980556</v>
      </c>
      <c r="F208" s="240">
        <v>-1178622985</v>
      </c>
    </row>
    <row r="209" spans="2:6" x14ac:dyDescent="0.25">
      <c r="B209" s="236" t="s">
        <v>64</v>
      </c>
      <c r="C209" s="237"/>
      <c r="D209" s="238"/>
      <c r="E209" s="243">
        <v>1135019444</v>
      </c>
      <c r="F209" s="243">
        <v>1117377015</v>
      </c>
    </row>
    <row r="211" spans="2:6" ht="21" customHeight="1" x14ac:dyDescent="0.25">
      <c r="B211" s="365" t="s">
        <v>383</v>
      </c>
      <c r="C211" s="365"/>
      <c r="D211" s="365"/>
      <c r="E211" s="365"/>
      <c r="F211" s="365"/>
    </row>
    <row r="214" spans="2:6" x14ac:dyDescent="0.25">
      <c r="B214" s="340" t="s">
        <v>332</v>
      </c>
    </row>
    <row r="216" spans="2:6" s="340" customFormat="1" x14ac:dyDescent="0.25">
      <c r="B216" s="341" t="s">
        <v>87</v>
      </c>
      <c r="C216" s="328" t="s">
        <v>393</v>
      </c>
      <c r="D216" s="326" t="s">
        <v>401</v>
      </c>
    </row>
    <row r="217" spans="2:6" x14ac:dyDescent="0.25">
      <c r="B217" s="342" t="s">
        <v>289</v>
      </c>
      <c r="C217" s="343">
        <v>3304457256</v>
      </c>
      <c r="D217" s="343">
        <v>3214136798</v>
      </c>
    </row>
    <row r="218" spans="2:6" x14ac:dyDescent="0.25">
      <c r="B218" s="342" t="s">
        <v>290</v>
      </c>
      <c r="C218" s="343">
        <v>7564420726</v>
      </c>
      <c r="D218" s="343">
        <v>7378958788</v>
      </c>
    </row>
    <row r="219" spans="2:6" x14ac:dyDescent="0.25">
      <c r="B219" s="342" t="s">
        <v>291</v>
      </c>
      <c r="C219" s="343">
        <v>-1019552122</v>
      </c>
      <c r="D219" s="343">
        <v>-825686232</v>
      </c>
    </row>
    <row r="220" spans="2:6" x14ac:dyDescent="0.25">
      <c r="B220" s="342" t="s">
        <v>292</v>
      </c>
      <c r="C220" s="343">
        <v>674705383</v>
      </c>
      <c r="D220" s="343">
        <v>760245089</v>
      </c>
    </row>
    <row r="221" spans="2:6" x14ac:dyDescent="0.25">
      <c r="B221" s="342" t="s">
        <v>293</v>
      </c>
      <c r="C221" s="343">
        <v>-439843607</v>
      </c>
      <c r="D221" s="343">
        <v>-309571281</v>
      </c>
    </row>
    <row r="222" spans="2:6" x14ac:dyDescent="0.25">
      <c r="B222" s="342" t="s">
        <v>294</v>
      </c>
      <c r="C222" s="343">
        <v>271927356</v>
      </c>
      <c r="D222" s="343">
        <v>262283268</v>
      </c>
    </row>
    <row r="223" spans="2:6" x14ac:dyDescent="0.25">
      <c r="B223" s="342" t="s">
        <v>295</v>
      </c>
      <c r="C223" s="343">
        <v>-49416773</v>
      </c>
      <c r="D223" s="343">
        <v>-22248790</v>
      </c>
    </row>
    <row r="224" spans="2:6" x14ac:dyDescent="0.25">
      <c r="B224" s="342" t="s">
        <v>296</v>
      </c>
      <c r="C224" s="343">
        <v>663059490</v>
      </c>
      <c r="D224" s="343">
        <v>629625080</v>
      </c>
    </row>
    <row r="225" spans="1:6" x14ac:dyDescent="0.25">
      <c r="B225" s="342" t="s">
        <v>297</v>
      </c>
      <c r="C225" s="343">
        <v>496236912</v>
      </c>
      <c r="D225" s="343">
        <v>458234222</v>
      </c>
    </row>
    <row r="226" spans="1:6" x14ac:dyDescent="0.25">
      <c r="B226" s="342" t="s">
        <v>298</v>
      </c>
      <c r="C226" s="343">
        <v>-274612994</v>
      </c>
      <c r="D226" s="343">
        <v>-65263385</v>
      </c>
    </row>
    <row r="227" spans="1:6" x14ac:dyDescent="0.25">
      <c r="B227" s="342" t="s">
        <v>299</v>
      </c>
      <c r="C227" s="343">
        <v>1482429402</v>
      </c>
      <c r="D227" s="343">
        <v>1474381309</v>
      </c>
    </row>
    <row r="228" spans="1:6" x14ac:dyDescent="0.25">
      <c r="B228" s="342" t="s">
        <v>300</v>
      </c>
      <c r="C228" s="343">
        <v>-1352050353</v>
      </c>
      <c r="D228" s="343">
        <v>-1225093748</v>
      </c>
    </row>
    <row r="229" spans="1:6" x14ac:dyDescent="0.25">
      <c r="B229" s="342" t="s">
        <v>301</v>
      </c>
      <c r="C229" s="343">
        <v>2846721828</v>
      </c>
      <c r="D229" s="343">
        <v>2772690582</v>
      </c>
    </row>
    <row r="230" spans="1:6" x14ac:dyDescent="0.25">
      <c r="B230" s="342" t="s">
        <v>302</v>
      </c>
      <c r="C230" s="343">
        <v>-1368694252</v>
      </c>
      <c r="D230" s="343">
        <v>-907307253</v>
      </c>
    </row>
    <row r="231" spans="1:6" s="340" customFormat="1" x14ac:dyDescent="0.25">
      <c r="B231" s="341" t="s">
        <v>64</v>
      </c>
      <c r="C231" s="344">
        <v>12799788252</v>
      </c>
      <c r="D231" s="344">
        <v>13595384447</v>
      </c>
    </row>
    <row r="233" spans="1:6" x14ac:dyDescent="0.25">
      <c r="B233" s="345" t="s">
        <v>384</v>
      </c>
    </row>
    <row r="235" spans="1:6" ht="15.75" x14ac:dyDescent="0.25">
      <c r="B235" s="336" t="s">
        <v>89</v>
      </c>
    </row>
    <row r="236" spans="1:6" x14ac:dyDescent="0.25">
      <c r="E236" s="346"/>
      <c r="F236" s="346"/>
    </row>
    <row r="237" spans="1:6" x14ac:dyDescent="0.25">
      <c r="A237" s="235" t="s">
        <v>336</v>
      </c>
      <c r="B237" s="236" t="s">
        <v>87</v>
      </c>
      <c r="C237" s="237"/>
      <c r="D237" s="238"/>
      <c r="E237" s="328" t="s">
        <v>393</v>
      </c>
      <c r="F237" s="326" t="s">
        <v>394</v>
      </c>
    </row>
    <row r="238" spans="1:6" x14ac:dyDescent="0.25">
      <c r="B238" s="329" t="s">
        <v>339</v>
      </c>
      <c r="C238" s="237"/>
      <c r="D238" s="238"/>
      <c r="E238" s="240">
        <v>1428316390</v>
      </c>
      <c r="F238" s="240">
        <v>983455451</v>
      </c>
    </row>
    <row r="239" spans="1:6" x14ac:dyDescent="0.25">
      <c r="B239" s="347" t="s">
        <v>64</v>
      </c>
      <c r="C239" s="348"/>
      <c r="D239" s="349"/>
      <c r="E239" s="344">
        <v>1428316390</v>
      </c>
      <c r="F239" s="344">
        <v>983455451</v>
      </c>
    </row>
  </sheetData>
  <mergeCells count="3">
    <mergeCell ref="B201:F201"/>
    <mergeCell ref="B202:F202"/>
    <mergeCell ref="B211:F21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29" r:id="rId4">
          <objectPr defaultSize="0" r:id="rId5">
            <anchor moveWithCells="1">
              <from>
                <xdr:col>1</xdr:col>
                <xdr:colOff>0</xdr:colOff>
                <xdr:row>116</xdr:row>
                <xdr:rowOff>0</xdr:rowOff>
              </from>
              <to>
                <xdr:col>5</xdr:col>
                <xdr:colOff>504825</xdr:colOff>
                <xdr:row>117</xdr:row>
                <xdr:rowOff>152400</xdr:rowOff>
              </to>
            </anchor>
          </objectPr>
        </oleObject>
      </mc:Choice>
      <mc:Fallback>
        <oleObject progId="Word.Document.8" shapeId="102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4"/>
  <sheetViews>
    <sheetView topLeftCell="A10" workbookViewId="0">
      <selection activeCell="A47" sqref="A47"/>
    </sheetView>
  </sheetViews>
  <sheetFormatPr baseColWidth="10" defaultRowHeight="9" x14ac:dyDescent="0.15"/>
  <cols>
    <col min="1" max="1" width="11.42578125" style="90"/>
    <col min="2" max="2" width="3.42578125" style="109" hidden="1" customWidth="1"/>
    <col min="3" max="3" width="18.85546875" style="90" bestFit="1" customWidth="1"/>
    <col min="4" max="4" width="12" style="109" bestFit="1" customWidth="1"/>
    <col min="5" max="5" width="10.7109375" style="90" customWidth="1"/>
    <col min="6" max="6" width="12" style="90" customWidth="1"/>
    <col min="7" max="7" width="10.28515625" style="90" bestFit="1" customWidth="1"/>
    <col min="8" max="8" width="6" style="90" bestFit="1" customWidth="1"/>
    <col min="9" max="9" width="11.85546875" style="90" bestFit="1" customWidth="1"/>
    <col min="10" max="10" width="11.5703125" style="90" bestFit="1" customWidth="1"/>
    <col min="11" max="11" width="10.28515625" style="90" bestFit="1" customWidth="1"/>
    <col min="12" max="12" width="11.140625" style="90" bestFit="1" customWidth="1"/>
    <col min="13" max="13" width="10.28515625" style="90" bestFit="1" customWidth="1"/>
    <col min="14" max="14" width="6.85546875" style="90" customWidth="1"/>
    <col min="15" max="15" width="11.5703125" style="90" bestFit="1" customWidth="1"/>
    <col min="16" max="16" width="13.140625" style="90" bestFit="1" customWidth="1"/>
    <col min="17" max="18" width="13.140625" style="90" customWidth="1"/>
    <col min="19" max="19" width="11.7109375" style="90" bestFit="1" customWidth="1"/>
    <col min="20" max="20" width="13.7109375" style="90" bestFit="1" customWidth="1"/>
    <col min="21" max="21" width="11.42578125" style="90"/>
    <col min="22" max="22" width="13.7109375" style="90" bestFit="1" customWidth="1"/>
    <col min="23" max="16384" width="11.42578125" style="90"/>
  </cols>
  <sheetData>
    <row r="2" spans="2:21" x14ac:dyDescent="0.15">
      <c r="D2" s="110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2:21" x14ac:dyDescent="0.15">
      <c r="B3" s="90"/>
      <c r="C3" s="111"/>
      <c r="D3" s="90"/>
      <c r="E3" s="112" t="s">
        <v>405</v>
      </c>
      <c r="F3" s="112"/>
      <c r="G3" s="111"/>
      <c r="H3" s="111"/>
      <c r="I3" s="111"/>
      <c r="J3" s="111"/>
      <c r="K3" s="111"/>
      <c r="L3" s="111"/>
      <c r="M3" s="111"/>
      <c r="N3" s="111"/>
      <c r="O3" s="111"/>
      <c r="P3" s="112" t="s">
        <v>151</v>
      </c>
      <c r="Q3" s="112"/>
      <c r="S3" s="111"/>
    </row>
    <row r="4" spans="2:21" x14ac:dyDescent="0.15">
      <c r="B4" s="111"/>
      <c r="C4" s="111"/>
      <c r="D4" s="90"/>
      <c r="E4" s="113" t="str">
        <f>'[1]gtos costos'!C4</f>
        <v>1° DE ENERO AL 31 MARZO DE 2020 y 2019</v>
      </c>
      <c r="G4" s="111"/>
      <c r="H4" s="111"/>
      <c r="I4" s="114"/>
      <c r="J4" s="114"/>
      <c r="K4" s="111"/>
      <c r="L4" s="111"/>
      <c r="M4" s="111"/>
      <c r="N4" s="111"/>
      <c r="O4" s="111"/>
      <c r="P4" s="111"/>
      <c r="Q4" s="111"/>
      <c r="R4" s="111"/>
      <c r="S4" s="111"/>
    </row>
    <row r="5" spans="2:21" x14ac:dyDescent="0.15">
      <c r="B5" s="112" t="s">
        <v>30</v>
      </c>
      <c r="C5" s="111"/>
      <c r="D5" s="90"/>
      <c r="F5" s="112" t="s">
        <v>30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</row>
    <row r="7" spans="2:21" x14ac:dyDescent="0.15">
      <c r="B7" s="115"/>
      <c r="C7" s="116"/>
      <c r="D7" s="362" t="s">
        <v>127</v>
      </c>
      <c r="E7" s="363"/>
      <c r="F7" s="363"/>
      <c r="G7" s="363"/>
      <c r="H7" s="363"/>
      <c r="I7" s="364"/>
      <c r="J7" s="362" t="s">
        <v>147</v>
      </c>
      <c r="K7" s="363"/>
      <c r="L7" s="363"/>
      <c r="M7" s="363"/>
      <c r="N7" s="363"/>
      <c r="O7" s="364"/>
      <c r="P7" s="116"/>
      <c r="Q7" s="231"/>
      <c r="R7" s="231"/>
      <c r="S7" s="91"/>
    </row>
    <row r="8" spans="2:21" x14ac:dyDescent="0.15">
      <c r="B8" s="117"/>
      <c r="C8" s="118"/>
      <c r="D8" s="115" t="s">
        <v>143</v>
      </c>
      <c r="E8" s="116"/>
      <c r="F8" s="115"/>
      <c r="G8" s="115"/>
      <c r="H8" s="115"/>
      <c r="I8" s="115" t="s">
        <v>143</v>
      </c>
      <c r="J8" s="115" t="s">
        <v>143</v>
      </c>
      <c r="K8" s="116"/>
      <c r="L8" s="115"/>
      <c r="M8" s="115"/>
      <c r="N8" s="115"/>
      <c r="O8" s="115" t="s">
        <v>143</v>
      </c>
      <c r="P8" s="118"/>
      <c r="Q8" s="231"/>
      <c r="R8" s="231"/>
      <c r="S8" s="91"/>
      <c r="T8" s="99"/>
    </row>
    <row r="9" spans="2:21" x14ac:dyDescent="0.15">
      <c r="B9" s="119" t="s">
        <v>124</v>
      </c>
      <c r="C9" s="120" t="s">
        <v>24</v>
      </c>
      <c r="D9" s="121" t="s">
        <v>406</v>
      </c>
      <c r="E9" s="119" t="s">
        <v>144</v>
      </c>
      <c r="F9" s="119" t="s">
        <v>145</v>
      </c>
      <c r="G9" s="119" t="s">
        <v>25</v>
      </c>
      <c r="H9" s="119" t="s">
        <v>146</v>
      </c>
      <c r="I9" s="121" t="str">
        <f>[1]notas!E1</f>
        <v>31.03.2020</v>
      </c>
      <c r="J9" s="121" t="str">
        <f>D9</f>
        <v>01.01.2020</v>
      </c>
      <c r="K9" s="119" t="s">
        <v>144</v>
      </c>
      <c r="L9" s="119" t="s">
        <v>145</v>
      </c>
      <c r="M9" s="119" t="s">
        <v>25</v>
      </c>
      <c r="N9" s="119" t="s">
        <v>146</v>
      </c>
      <c r="O9" s="121" t="str">
        <f>I9</f>
        <v>31.03.2020</v>
      </c>
      <c r="P9" s="119" t="s">
        <v>126</v>
      </c>
      <c r="Q9" s="232"/>
      <c r="R9" s="232"/>
      <c r="S9" s="91"/>
    </row>
    <row r="10" spans="2:21" x14ac:dyDescent="0.15">
      <c r="B10" s="122"/>
      <c r="C10" s="123"/>
      <c r="D10" s="124"/>
      <c r="E10" s="101"/>
      <c r="F10" s="124"/>
      <c r="G10" s="101"/>
      <c r="H10" s="124"/>
      <c r="I10" s="124"/>
      <c r="J10" s="125"/>
      <c r="K10" s="125"/>
      <c r="L10" s="125"/>
      <c r="M10" s="125"/>
      <c r="N10" s="125"/>
      <c r="O10" s="125"/>
      <c r="P10" s="125"/>
      <c r="Q10" s="233"/>
      <c r="R10" s="233"/>
    </row>
    <row r="11" spans="2:21" x14ac:dyDescent="0.15">
      <c r="B11" s="126">
        <v>1</v>
      </c>
      <c r="C11" s="253" t="s">
        <v>128</v>
      </c>
      <c r="D11" s="125">
        <v>7564420726</v>
      </c>
      <c r="E11" s="101">
        <v>0</v>
      </c>
      <c r="F11" s="125">
        <v>0</v>
      </c>
      <c r="G11" s="101">
        <v>0</v>
      </c>
      <c r="H11" s="125">
        <v>0</v>
      </c>
      <c r="I11" s="125">
        <v>7564420726</v>
      </c>
      <c r="J11" s="125">
        <v>971593717</v>
      </c>
      <c r="K11" s="125">
        <v>47958405</v>
      </c>
      <c r="L11" s="125">
        <v>0</v>
      </c>
      <c r="M11" s="125">
        <v>0</v>
      </c>
      <c r="N11" s="125">
        <v>0</v>
      </c>
      <c r="O11" s="125">
        <v>1019552122</v>
      </c>
      <c r="P11" s="125">
        <v>6544868604</v>
      </c>
      <c r="Q11" s="233"/>
      <c r="R11" s="233"/>
      <c r="T11" s="99"/>
    </row>
    <row r="12" spans="2:21" x14ac:dyDescent="0.15">
      <c r="B12" s="126"/>
      <c r="C12" s="253"/>
      <c r="D12" s="125"/>
      <c r="E12" s="101"/>
      <c r="F12" s="125"/>
      <c r="G12" s="101"/>
      <c r="H12" s="125"/>
      <c r="I12" s="125"/>
      <c r="J12" s="125"/>
      <c r="K12" s="125"/>
      <c r="L12" s="125"/>
      <c r="M12" s="125"/>
      <c r="N12" s="125"/>
      <c r="O12" s="125"/>
      <c r="P12" s="125"/>
      <c r="Q12" s="233"/>
      <c r="R12" s="233"/>
      <c r="T12" s="99"/>
    </row>
    <row r="13" spans="2:21" x14ac:dyDescent="0.15">
      <c r="B13" s="126">
        <v>2</v>
      </c>
      <c r="C13" s="253" t="s">
        <v>129</v>
      </c>
      <c r="D13" s="125">
        <v>674705383</v>
      </c>
      <c r="E13" s="125">
        <v>0</v>
      </c>
      <c r="F13" s="125">
        <v>0</v>
      </c>
      <c r="G13" s="101">
        <v>0</v>
      </c>
      <c r="H13" s="125">
        <v>0</v>
      </c>
      <c r="I13" s="125">
        <v>674705383</v>
      </c>
      <c r="J13" s="125">
        <v>396391541</v>
      </c>
      <c r="K13" s="125">
        <v>43452066</v>
      </c>
      <c r="L13" s="125">
        <v>0</v>
      </c>
      <c r="M13" s="125">
        <v>0</v>
      </c>
      <c r="N13" s="125">
        <v>0</v>
      </c>
      <c r="O13" s="125">
        <v>439843607</v>
      </c>
      <c r="P13" s="125">
        <v>234861776</v>
      </c>
      <c r="Q13" s="233"/>
      <c r="R13" s="233"/>
      <c r="T13" s="99"/>
    </row>
    <row r="14" spans="2:21" x14ac:dyDescent="0.15">
      <c r="B14" s="126"/>
      <c r="C14" s="253"/>
      <c r="D14" s="125"/>
      <c r="E14" s="101"/>
      <c r="F14" s="125"/>
      <c r="G14" s="101"/>
      <c r="H14" s="125"/>
      <c r="I14" s="125"/>
      <c r="J14" s="125"/>
      <c r="K14" s="125"/>
      <c r="L14" s="125"/>
      <c r="M14" s="125"/>
      <c r="N14" s="125"/>
      <c r="O14" s="125"/>
      <c r="P14" s="125"/>
      <c r="Q14" s="233"/>
      <c r="R14" s="233"/>
      <c r="T14" s="99"/>
    </row>
    <row r="15" spans="2:21" x14ac:dyDescent="0.15">
      <c r="B15" s="126">
        <v>3</v>
      </c>
      <c r="C15" s="253" t="s">
        <v>130</v>
      </c>
      <c r="D15" s="125">
        <v>269218265</v>
      </c>
      <c r="E15" s="101">
        <v>2709091</v>
      </c>
      <c r="F15" s="125">
        <v>0</v>
      </c>
      <c r="G15" s="101">
        <v>0</v>
      </c>
      <c r="H15" s="125">
        <v>0</v>
      </c>
      <c r="I15" s="125">
        <v>271927356</v>
      </c>
      <c r="J15" s="125">
        <v>42460364</v>
      </c>
      <c r="K15" s="125">
        <v>6956409</v>
      </c>
      <c r="L15" s="125">
        <v>0</v>
      </c>
      <c r="M15" s="125">
        <v>0</v>
      </c>
      <c r="N15" s="125">
        <v>0</v>
      </c>
      <c r="O15" s="125">
        <v>49416773</v>
      </c>
      <c r="P15" s="125">
        <v>222510583</v>
      </c>
      <c r="Q15" s="233"/>
      <c r="R15" s="233"/>
      <c r="U15" s="99"/>
    </row>
    <row r="16" spans="2:21" x14ac:dyDescent="0.15">
      <c r="B16" s="126"/>
      <c r="C16" s="253"/>
      <c r="D16" s="125"/>
      <c r="E16" s="101"/>
      <c r="F16" s="125"/>
      <c r="G16" s="101"/>
      <c r="H16" s="125"/>
      <c r="I16" s="125"/>
      <c r="J16" s="125"/>
      <c r="K16" s="125"/>
      <c r="L16" s="125"/>
      <c r="M16" s="125"/>
      <c r="N16" s="125"/>
      <c r="O16" s="125"/>
      <c r="P16" s="125"/>
      <c r="Q16" s="233"/>
      <c r="R16" s="233"/>
    </row>
    <row r="17" spans="2:21" x14ac:dyDescent="0.15">
      <c r="B17" s="126">
        <v>4</v>
      </c>
      <c r="C17" s="253" t="s">
        <v>131</v>
      </c>
      <c r="D17" s="125">
        <v>1136743030</v>
      </c>
      <c r="E17" s="101">
        <v>22553372</v>
      </c>
      <c r="F17" s="125">
        <v>0</v>
      </c>
      <c r="G17" s="101">
        <v>0</v>
      </c>
      <c r="H17" s="125">
        <v>0</v>
      </c>
      <c r="I17" s="125">
        <v>1159296402</v>
      </c>
      <c r="J17" s="125">
        <v>221110799</v>
      </c>
      <c r="K17" s="125">
        <v>53502195</v>
      </c>
      <c r="L17" s="125">
        <v>0</v>
      </c>
      <c r="M17" s="125">
        <v>0</v>
      </c>
      <c r="N17" s="125">
        <v>0</v>
      </c>
      <c r="O17" s="125">
        <v>274612994</v>
      </c>
      <c r="P17" s="125">
        <v>884683408</v>
      </c>
      <c r="Q17" s="233"/>
      <c r="R17" s="233"/>
    </row>
    <row r="18" spans="2:21" x14ac:dyDescent="0.15">
      <c r="B18" s="126"/>
      <c r="C18" s="253"/>
      <c r="D18" s="125"/>
      <c r="E18" s="101"/>
      <c r="F18" s="125"/>
      <c r="G18" s="101"/>
      <c r="H18" s="125"/>
      <c r="I18" s="125"/>
      <c r="J18" s="125"/>
      <c r="K18" s="125"/>
      <c r="L18" s="125"/>
      <c r="M18" s="125"/>
      <c r="N18" s="125"/>
      <c r="O18" s="125"/>
      <c r="P18" s="125"/>
      <c r="Q18" s="233"/>
      <c r="R18" s="233"/>
    </row>
    <row r="19" spans="2:21" x14ac:dyDescent="0.15">
      <c r="B19" s="126">
        <v>5</v>
      </c>
      <c r="C19" s="253" t="s">
        <v>132</v>
      </c>
      <c r="D19" s="125">
        <v>1482429402</v>
      </c>
      <c r="E19" s="101">
        <v>0</v>
      </c>
      <c r="F19" s="125">
        <v>0</v>
      </c>
      <c r="G19" s="101">
        <v>0</v>
      </c>
      <c r="H19" s="125">
        <v>0</v>
      </c>
      <c r="I19" s="125">
        <v>1482429402</v>
      </c>
      <c r="J19" s="125">
        <v>1313825769</v>
      </c>
      <c r="K19" s="125">
        <v>38224584</v>
      </c>
      <c r="L19" s="125">
        <v>0</v>
      </c>
      <c r="M19" s="125">
        <v>0</v>
      </c>
      <c r="N19" s="125">
        <v>0</v>
      </c>
      <c r="O19" s="125">
        <v>1352050353</v>
      </c>
      <c r="P19" s="125">
        <v>130379049</v>
      </c>
      <c r="Q19" s="233"/>
      <c r="R19" s="233"/>
    </row>
    <row r="20" spans="2:21" x14ac:dyDescent="0.15">
      <c r="B20" s="126"/>
      <c r="C20" s="253"/>
      <c r="D20" s="125"/>
      <c r="E20" s="101"/>
      <c r="F20" s="125"/>
      <c r="G20" s="101"/>
      <c r="H20" s="125"/>
      <c r="I20" s="125"/>
      <c r="J20" s="125"/>
      <c r="K20" s="125"/>
      <c r="L20" s="125"/>
      <c r="M20" s="125"/>
      <c r="N20" s="125"/>
      <c r="O20" s="125"/>
      <c r="P20" s="125"/>
      <c r="Q20" s="233"/>
      <c r="R20" s="233"/>
    </row>
    <row r="21" spans="2:21" x14ac:dyDescent="0.15">
      <c r="B21" s="126"/>
      <c r="C21" s="253" t="s">
        <v>209</v>
      </c>
      <c r="D21" s="125">
        <v>2837085465</v>
      </c>
      <c r="E21" s="101">
        <v>9636363</v>
      </c>
      <c r="F21" s="125">
        <v>0</v>
      </c>
      <c r="G21" s="101">
        <v>0</v>
      </c>
      <c r="H21" s="125">
        <v>0</v>
      </c>
      <c r="I21" s="125">
        <v>2846721828</v>
      </c>
      <c r="J21" s="125">
        <v>1250555329</v>
      </c>
      <c r="K21" s="125">
        <v>118138923</v>
      </c>
      <c r="L21" s="125">
        <v>0</v>
      </c>
      <c r="M21" s="125">
        <v>0</v>
      </c>
      <c r="N21" s="125">
        <v>0</v>
      </c>
      <c r="O21" s="125">
        <v>1368694252</v>
      </c>
      <c r="P21" s="125">
        <v>1478027576</v>
      </c>
      <c r="Q21" s="233"/>
      <c r="R21" s="233"/>
    </row>
    <row r="22" spans="2:21" x14ac:dyDescent="0.15">
      <c r="B22" s="126"/>
      <c r="C22" s="253"/>
      <c r="D22" s="125"/>
      <c r="E22" s="101"/>
      <c r="F22" s="125"/>
      <c r="G22" s="101"/>
      <c r="H22" s="125"/>
      <c r="I22" s="125"/>
      <c r="J22" s="125"/>
      <c r="K22" s="125"/>
      <c r="L22" s="125"/>
      <c r="M22" s="125"/>
      <c r="N22" s="125"/>
      <c r="O22" s="125"/>
      <c r="P22" s="125"/>
      <c r="Q22" s="233"/>
      <c r="R22" s="233"/>
    </row>
    <row r="23" spans="2:21" ht="9" hidden="1" customHeight="1" x14ac:dyDescent="0.15">
      <c r="B23" s="126">
        <v>6</v>
      </c>
      <c r="C23" s="123" t="s">
        <v>133</v>
      </c>
      <c r="D23" s="125">
        <v>0</v>
      </c>
      <c r="E23" s="101">
        <v>0</v>
      </c>
      <c r="F23" s="125">
        <v>0</v>
      </c>
      <c r="G23" s="101">
        <v>0</v>
      </c>
      <c r="H23" s="125">
        <v>0</v>
      </c>
      <c r="I23" s="125">
        <v>0</v>
      </c>
      <c r="J23" s="125">
        <v>0</v>
      </c>
      <c r="K23" s="125">
        <v>0</v>
      </c>
      <c r="L23" s="125">
        <v>0</v>
      </c>
      <c r="M23" s="125">
        <v>0</v>
      </c>
      <c r="N23" s="125">
        <v>0</v>
      </c>
      <c r="O23" s="125">
        <v>0</v>
      </c>
      <c r="P23" s="125">
        <v>0</v>
      </c>
      <c r="Q23" s="233"/>
      <c r="R23" s="233"/>
      <c r="S23" s="99"/>
      <c r="T23" s="99"/>
      <c r="U23" s="99"/>
    </row>
    <row r="24" spans="2:21" x14ac:dyDescent="0.15">
      <c r="B24" s="126"/>
      <c r="C24" s="123"/>
      <c r="D24" s="125"/>
      <c r="E24" s="101"/>
      <c r="F24" s="125"/>
      <c r="G24" s="101"/>
      <c r="H24" s="125"/>
      <c r="I24" s="125"/>
      <c r="J24" s="125"/>
      <c r="K24" s="125"/>
      <c r="L24" s="125"/>
      <c r="M24" s="125"/>
      <c r="N24" s="125"/>
      <c r="O24" s="125"/>
      <c r="P24" s="125"/>
      <c r="Q24" s="233"/>
      <c r="R24" s="233"/>
    </row>
    <row r="25" spans="2:21" x14ac:dyDescent="0.15">
      <c r="B25" s="127"/>
      <c r="C25" s="128" t="s">
        <v>150</v>
      </c>
      <c r="D25" s="129">
        <v>13964602271</v>
      </c>
      <c r="E25" s="129">
        <v>34898826</v>
      </c>
      <c r="F25" s="129">
        <v>0</v>
      </c>
      <c r="G25" s="129">
        <v>0</v>
      </c>
      <c r="H25" s="129">
        <v>0</v>
      </c>
      <c r="I25" s="129">
        <v>13999501097</v>
      </c>
      <c r="J25" s="129">
        <v>4195937519</v>
      </c>
      <c r="K25" s="129">
        <v>308232582</v>
      </c>
      <c r="L25" s="129">
        <v>0</v>
      </c>
      <c r="M25" s="129">
        <v>0</v>
      </c>
      <c r="N25" s="129">
        <v>0</v>
      </c>
      <c r="O25" s="129">
        <v>4504170101</v>
      </c>
      <c r="P25" s="129">
        <v>9495330996</v>
      </c>
      <c r="Q25" s="234"/>
      <c r="R25" s="234"/>
      <c r="U25" s="99"/>
    </row>
    <row r="26" spans="2:21" x14ac:dyDescent="0.15">
      <c r="B26" s="126"/>
      <c r="C26" s="123"/>
      <c r="D26" s="125"/>
      <c r="E26" s="101"/>
      <c r="F26" s="125"/>
      <c r="G26" s="101"/>
      <c r="H26" s="125"/>
      <c r="I26" s="125"/>
      <c r="J26" s="125"/>
      <c r="K26" s="125"/>
      <c r="L26" s="125"/>
      <c r="M26" s="125"/>
      <c r="N26" s="125"/>
      <c r="O26" s="125"/>
      <c r="P26" s="125"/>
      <c r="Q26" s="233"/>
      <c r="R26" s="233"/>
    </row>
    <row r="27" spans="2:21" x14ac:dyDescent="0.15">
      <c r="B27" s="126"/>
      <c r="C27" s="123" t="s">
        <v>212</v>
      </c>
      <c r="D27" s="125"/>
      <c r="E27" s="101"/>
      <c r="F27" s="125"/>
      <c r="G27" s="101"/>
      <c r="H27" s="125"/>
      <c r="I27" s="125"/>
      <c r="J27" s="125"/>
      <c r="K27" s="125"/>
      <c r="L27" s="125"/>
      <c r="M27" s="125"/>
      <c r="N27" s="125"/>
      <c r="O27" s="125"/>
      <c r="P27" s="125"/>
      <c r="Q27" s="233"/>
      <c r="R27" s="233"/>
    </row>
    <row r="28" spans="2:21" x14ac:dyDescent="0.15">
      <c r="B28" s="126"/>
      <c r="C28" s="123" t="s">
        <v>148</v>
      </c>
      <c r="D28" s="125"/>
      <c r="E28" s="101"/>
      <c r="F28" s="125"/>
      <c r="G28" s="101"/>
      <c r="H28" s="125"/>
      <c r="I28" s="125"/>
      <c r="J28" s="125"/>
      <c r="K28" s="125"/>
      <c r="L28" s="125"/>
      <c r="M28" s="125"/>
      <c r="N28" s="125"/>
      <c r="O28" s="125"/>
      <c r="P28" s="125"/>
      <c r="Q28" s="233"/>
      <c r="R28" s="233"/>
    </row>
    <row r="29" spans="2:21" x14ac:dyDescent="0.15">
      <c r="B29" s="126"/>
      <c r="C29" s="123"/>
      <c r="D29" s="125"/>
      <c r="E29" s="101"/>
      <c r="F29" s="125"/>
      <c r="G29" s="101"/>
      <c r="H29" s="125"/>
      <c r="I29" s="125"/>
      <c r="J29" s="125"/>
      <c r="K29" s="125"/>
      <c r="L29" s="125"/>
      <c r="M29" s="125"/>
      <c r="N29" s="125"/>
      <c r="O29" s="125"/>
      <c r="P29" s="125"/>
      <c r="Q29" s="233"/>
      <c r="R29" s="233"/>
    </row>
    <row r="30" spans="2:21" x14ac:dyDescent="0.15">
      <c r="B30" s="126"/>
      <c r="C30" s="253" t="s">
        <v>149</v>
      </c>
      <c r="D30" s="125">
        <v>3304457256</v>
      </c>
      <c r="E30" s="101">
        <v>0</v>
      </c>
      <c r="F30" s="125">
        <v>0</v>
      </c>
      <c r="G30" s="101">
        <v>0</v>
      </c>
      <c r="H30" s="125">
        <v>0</v>
      </c>
      <c r="I30" s="125">
        <v>3304457256</v>
      </c>
      <c r="J30" s="125">
        <v>0</v>
      </c>
      <c r="K30" s="125">
        <v>0</v>
      </c>
      <c r="L30" s="125">
        <v>0</v>
      </c>
      <c r="M30" s="125">
        <v>0</v>
      </c>
      <c r="N30" s="125">
        <v>0</v>
      </c>
      <c r="O30" s="125">
        <v>0</v>
      </c>
      <c r="P30" s="125">
        <v>3304457256</v>
      </c>
      <c r="Q30" s="233"/>
      <c r="R30" s="233"/>
    </row>
    <row r="31" spans="2:21" x14ac:dyDescent="0.15">
      <c r="B31" s="126"/>
      <c r="C31" s="123"/>
      <c r="D31" s="125"/>
      <c r="E31" s="101"/>
      <c r="F31" s="125"/>
      <c r="G31" s="101"/>
      <c r="H31" s="125"/>
      <c r="I31" s="125"/>
      <c r="J31" s="125"/>
      <c r="K31" s="125"/>
      <c r="L31" s="125"/>
      <c r="M31" s="125"/>
      <c r="N31" s="125"/>
      <c r="O31" s="125"/>
      <c r="P31" s="125"/>
      <c r="Q31" s="233"/>
      <c r="R31" s="233"/>
    </row>
    <row r="32" spans="2:21" x14ac:dyDescent="0.15">
      <c r="B32" s="127"/>
      <c r="C32" s="128" t="s">
        <v>150</v>
      </c>
      <c r="D32" s="129">
        <v>3304457256</v>
      </c>
      <c r="E32" s="129">
        <v>0</v>
      </c>
      <c r="F32" s="129">
        <v>0</v>
      </c>
      <c r="G32" s="129">
        <v>0</v>
      </c>
      <c r="H32" s="129">
        <v>0</v>
      </c>
      <c r="I32" s="129">
        <v>3304457256</v>
      </c>
      <c r="J32" s="129">
        <v>0</v>
      </c>
      <c r="K32" s="129">
        <v>0</v>
      </c>
      <c r="L32" s="129">
        <v>0</v>
      </c>
      <c r="M32" s="129">
        <v>0</v>
      </c>
      <c r="N32" s="129">
        <v>0</v>
      </c>
      <c r="O32" s="129">
        <v>0</v>
      </c>
      <c r="P32" s="129">
        <v>3304457256</v>
      </c>
      <c r="Q32" s="234"/>
      <c r="R32" s="234"/>
    </row>
    <row r="33" spans="2:20" x14ac:dyDescent="0.15">
      <c r="B33" s="127"/>
      <c r="C33" s="128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234"/>
      <c r="R33" s="234"/>
    </row>
    <row r="34" spans="2:20" s="91" customFormat="1" ht="9.75" thickBot="1" x14ac:dyDescent="0.2">
      <c r="B34" s="130"/>
      <c r="C34" s="131" t="s">
        <v>407</v>
      </c>
      <c r="D34" s="132">
        <v>17269059527</v>
      </c>
      <c r="E34" s="132">
        <v>34898826</v>
      </c>
      <c r="F34" s="132">
        <v>0</v>
      </c>
      <c r="G34" s="132">
        <v>0</v>
      </c>
      <c r="H34" s="132">
        <v>0</v>
      </c>
      <c r="I34" s="132">
        <v>17303958353</v>
      </c>
      <c r="J34" s="132">
        <v>4195937519</v>
      </c>
      <c r="K34" s="132">
        <v>308232582</v>
      </c>
      <c r="L34" s="132">
        <v>0</v>
      </c>
      <c r="M34" s="132">
        <v>0</v>
      </c>
      <c r="N34" s="132">
        <v>0</v>
      </c>
      <c r="O34" s="132">
        <v>4504170101</v>
      </c>
      <c r="P34" s="132">
        <v>12799788252</v>
      </c>
      <c r="Q34" s="234"/>
      <c r="R34" s="254"/>
      <c r="S34" s="100"/>
      <c r="T34" s="100"/>
    </row>
    <row r="35" spans="2:20" ht="9.75" thickTop="1" x14ac:dyDescent="0.15">
      <c r="B35" s="133"/>
      <c r="C35" s="123"/>
      <c r="D35" s="134"/>
      <c r="E35" s="101"/>
      <c r="F35" s="125"/>
      <c r="G35" s="101"/>
      <c r="H35" s="134"/>
      <c r="I35" s="125"/>
      <c r="J35" s="125"/>
      <c r="K35" s="125"/>
      <c r="L35" s="125"/>
      <c r="M35" s="125"/>
      <c r="N35" s="125"/>
      <c r="O35" s="125"/>
      <c r="P35" s="134"/>
      <c r="Q35" s="233"/>
      <c r="R35" s="233"/>
      <c r="S35" s="99"/>
    </row>
    <row r="36" spans="2:20" ht="9.75" thickBot="1" x14ac:dyDescent="0.2">
      <c r="B36" s="130"/>
      <c r="C36" s="128" t="s">
        <v>399</v>
      </c>
      <c r="D36" s="132">
        <v>16836992456</v>
      </c>
      <c r="E36" s="132">
        <v>113562680</v>
      </c>
      <c r="F36" s="132">
        <v>0</v>
      </c>
      <c r="G36" s="153">
        <v>0</v>
      </c>
      <c r="H36" s="132">
        <v>0</v>
      </c>
      <c r="I36" s="132">
        <v>16950555136</v>
      </c>
      <c r="J36" s="153">
        <v>3055915757</v>
      </c>
      <c r="K36" s="153">
        <v>299254932</v>
      </c>
      <c r="L36" s="153">
        <v>0</v>
      </c>
      <c r="M36" s="153">
        <v>0</v>
      </c>
      <c r="N36" s="153">
        <v>0</v>
      </c>
      <c r="O36" s="153">
        <v>3355170689</v>
      </c>
      <c r="P36" s="132">
        <v>13595384447</v>
      </c>
      <c r="Q36" s="234"/>
      <c r="R36" s="254"/>
      <c r="S36" s="99"/>
    </row>
    <row r="37" spans="2:20" ht="9.75" thickTop="1" x14ac:dyDescent="0.15">
      <c r="Q37" s="99"/>
    </row>
    <row r="38" spans="2:20" x14ac:dyDescent="0.15">
      <c r="P38" s="99"/>
      <c r="Q38" s="99"/>
      <c r="R38" s="99"/>
    </row>
    <row r="39" spans="2:20" x14ac:dyDescent="0.15">
      <c r="D39" s="90"/>
      <c r="E39" s="135" t="s">
        <v>134</v>
      </c>
    </row>
    <row r="41" spans="2:20" x14ac:dyDescent="0.15">
      <c r="D41" s="169"/>
    </row>
    <row r="42" spans="2:20" x14ac:dyDescent="0.15">
      <c r="D42" s="169"/>
    </row>
    <row r="43" spans="2:20" x14ac:dyDescent="0.15">
      <c r="D43" s="169"/>
    </row>
    <row r="44" spans="2:20" x14ac:dyDescent="0.15">
      <c r="D44" s="169"/>
    </row>
  </sheetData>
  <mergeCells count="2">
    <mergeCell ref="D7:I7"/>
    <mergeCell ref="J7:O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8"/>
  <sheetViews>
    <sheetView topLeftCell="A7" workbookViewId="0">
      <selection activeCell="F18" sqref="F18"/>
    </sheetView>
  </sheetViews>
  <sheetFormatPr baseColWidth="10" defaultRowHeight="15" x14ac:dyDescent="0.25"/>
  <cols>
    <col min="2" max="2" width="19.28515625" bestFit="1" customWidth="1"/>
    <col min="3" max="3" width="10.85546875" bestFit="1" customWidth="1"/>
    <col min="4" max="4" width="9.85546875" bestFit="1" customWidth="1"/>
    <col min="7" max="7" width="10.28515625" bestFit="1" customWidth="1"/>
    <col min="8" max="8" width="9.5703125" bestFit="1" customWidth="1"/>
    <col min="9" max="9" width="6.7109375" bestFit="1" customWidth="1"/>
    <col min="10" max="10" width="10.28515625" bestFit="1" customWidth="1"/>
    <col min="11" max="11" width="9.5703125" bestFit="1" customWidth="1"/>
  </cols>
  <sheetData>
    <row r="2" spans="2:11" x14ac:dyDescent="0.25">
      <c r="D2" s="136"/>
      <c r="E2" s="137" t="s">
        <v>385</v>
      </c>
      <c r="F2" s="137"/>
      <c r="K2" s="91" t="s">
        <v>171</v>
      </c>
    </row>
    <row r="3" spans="2:11" x14ac:dyDescent="0.25">
      <c r="D3" s="136"/>
      <c r="E3" s="91" t="s">
        <v>152</v>
      </c>
      <c r="F3" s="111"/>
    </row>
    <row r="4" spans="2:11" x14ac:dyDescent="0.25">
      <c r="E4" s="248" t="s">
        <v>396</v>
      </c>
      <c r="F4" s="111"/>
    </row>
    <row r="5" spans="2:11" x14ac:dyDescent="0.25">
      <c r="E5" s="90"/>
      <c r="F5" s="112" t="s">
        <v>30</v>
      </c>
    </row>
    <row r="6" spans="2:11" x14ac:dyDescent="0.25">
      <c r="F6" s="189" t="s">
        <v>3</v>
      </c>
    </row>
    <row r="8" spans="2:11" x14ac:dyDescent="0.25">
      <c r="B8" s="116"/>
      <c r="C8" s="362" t="s">
        <v>127</v>
      </c>
      <c r="D8" s="363"/>
      <c r="E8" s="363"/>
      <c r="F8" s="364"/>
      <c r="G8" s="362" t="s">
        <v>178</v>
      </c>
      <c r="H8" s="363"/>
      <c r="I8" s="363"/>
      <c r="J8" s="364"/>
      <c r="K8" s="116"/>
    </row>
    <row r="9" spans="2:11" x14ac:dyDescent="0.25">
      <c r="B9" s="118"/>
      <c r="C9" s="115" t="s">
        <v>177</v>
      </c>
      <c r="D9" s="116"/>
      <c r="E9" s="115"/>
      <c r="F9" s="115" t="s">
        <v>176</v>
      </c>
      <c r="G9" s="115" t="s">
        <v>26</v>
      </c>
      <c r="H9" s="116"/>
      <c r="I9" s="115"/>
      <c r="J9" s="115" t="s">
        <v>26</v>
      </c>
      <c r="K9" s="118"/>
    </row>
    <row r="10" spans="2:11" x14ac:dyDescent="0.25">
      <c r="B10" s="118"/>
      <c r="C10" s="117" t="s">
        <v>175</v>
      </c>
      <c r="D10" s="118"/>
      <c r="E10" s="117"/>
      <c r="F10" s="117" t="s">
        <v>175</v>
      </c>
      <c r="G10" s="117" t="s">
        <v>180</v>
      </c>
      <c r="H10" s="117" t="s">
        <v>179</v>
      </c>
      <c r="I10" s="117"/>
      <c r="J10" s="117" t="s">
        <v>181</v>
      </c>
      <c r="K10" s="117" t="s">
        <v>182</v>
      </c>
    </row>
    <row r="11" spans="2:11" x14ac:dyDescent="0.25">
      <c r="B11" s="120" t="s">
        <v>24</v>
      </c>
      <c r="C11" s="121" t="s">
        <v>125</v>
      </c>
      <c r="D11" s="119" t="s">
        <v>173</v>
      </c>
      <c r="E11" s="119" t="s">
        <v>174</v>
      </c>
      <c r="F11" s="121" t="s">
        <v>125</v>
      </c>
      <c r="G11" s="121" t="s">
        <v>125</v>
      </c>
      <c r="H11" s="121" t="s">
        <v>125</v>
      </c>
      <c r="I11" s="119" t="s">
        <v>145</v>
      </c>
      <c r="J11" s="121" t="s">
        <v>125</v>
      </c>
      <c r="K11" s="119" t="s">
        <v>183</v>
      </c>
    </row>
    <row r="12" spans="2:11" x14ac:dyDescent="0.25">
      <c r="B12" s="123"/>
      <c r="C12" s="124"/>
      <c r="D12" s="101"/>
      <c r="E12" s="124"/>
      <c r="F12" s="101"/>
      <c r="G12" s="125"/>
      <c r="H12" s="125"/>
      <c r="I12" s="125"/>
      <c r="J12" s="125"/>
      <c r="K12" s="125"/>
    </row>
    <row r="13" spans="2:11" x14ac:dyDescent="0.25">
      <c r="B13" s="123" t="s">
        <v>172</v>
      </c>
      <c r="C13" s="125">
        <v>555252359</v>
      </c>
      <c r="D13" s="101">
        <v>0</v>
      </c>
      <c r="E13" s="125">
        <v>0</v>
      </c>
      <c r="F13" s="101">
        <v>555252359</v>
      </c>
      <c r="G13" s="125">
        <v>492667582</v>
      </c>
      <c r="H13" s="125">
        <v>8806677</v>
      </c>
      <c r="I13" s="125">
        <v>0</v>
      </c>
      <c r="J13" s="125">
        <v>501474259</v>
      </c>
      <c r="K13" s="125">
        <v>53778100</v>
      </c>
    </row>
    <row r="14" spans="2:11" x14ac:dyDescent="0.25">
      <c r="B14" s="123"/>
      <c r="C14" s="125"/>
      <c r="D14" s="101"/>
      <c r="E14" s="125"/>
      <c r="F14" s="101"/>
      <c r="G14" s="125"/>
      <c r="H14" s="125"/>
      <c r="I14" s="125"/>
      <c r="J14" s="125"/>
      <c r="K14" s="125"/>
    </row>
    <row r="15" spans="2:11" x14ac:dyDescent="0.25">
      <c r="B15" s="123" t="s">
        <v>210</v>
      </c>
      <c r="C15" s="125">
        <v>222680000</v>
      </c>
      <c r="D15" s="101">
        <v>0</v>
      </c>
      <c r="E15" s="125">
        <v>0</v>
      </c>
      <c r="F15" s="101">
        <v>222680000</v>
      </c>
      <c r="G15" s="125">
        <v>144741987</v>
      </c>
      <c r="H15" s="125">
        <v>11133999</v>
      </c>
      <c r="I15" s="125">
        <v>0</v>
      </c>
      <c r="J15" s="125">
        <v>155875986</v>
      </c>
      <c r="K15" s="125">
        <v>66804014</v>
      </c>
    </row>
    <row r="16" spans="2:11" x14ac:dyDescent="0.25">
      <c r="B16" s="123"/>
      <c r="C16" s="125"/>
      <c r="D16" s="101"/>
      <c r="E16" s="125"/>
      <c r="F16" s="101"/>
      <c r="G16" s="125"/>
      <c r="H16" s="125"/>
      <c r="I16" s="125"/>
      <c r="J16" s="125"/>
      <c r="K16" s="125"/>
    </row>
    <row r="17" spans="2:11" x14ac:dyDescent="0.25">
      <c r="B17" s="123" t="s">
        <v>333</v>
      </c>
      <c r="C17" s="125">
        <v>8972727</v>
      </c>
      <c r="D17" s="101">
        <v>0</v>
      </c>
      <c r="E17" s="125">
        <v>0</v>
      </c>
      <c r="F17" s="101">
        <v>8972727</v>
      </c>
      <c r="G17" s="125">
        <v>2243175</v>
      </c>
      <c r="H17" s="125">
        <v>448635</v>
      </c>
      <c r="I17" s="125">
        <v>0</v>
      </c>
      <c r="J17" s="125">
        <v>2691810</v>
      </c>
      <c r="K17" s="125">
        <v>6280917</v>
      </c>
    </row>
    <row r="18" spans="2:11" x14ac:dyDescent="0.25">
      <c r="B18" s="123"/>
      <c r="C18" s="125"/>
      <c r="D18" s="101"/>
      <c r="E18" s="125"/>
      <c r="F18" s="101"/>
      <c r="G18" s="125"/>
      <c r="H18" s="125"/>
      <c r="I18" s="125"/>
      <c r="J18" s="125"/>
      <c r="K18" s="125"/>
    </row>
    <row r="19" spans="2:11" x14ac:dyDescent="0.25">
      <c r="B19" s="123" t="s">
        <v>334</v>
      </c>
      <c r="C19" s="125">
        <v>149484547</v>
      </c>
      <c r="D19" s="101">
        <v>0</v>
      </c>
      <c r="E19" s="125">
        <v>0</v>
      </c>
      <c r="F19" s="101">
        <v>149484547</v>
      </c>
      <c r="G19" s="125">
        <v>32388317</v>
      </c>
      <c r="H19" s="125">
        <v>7474227</v>
      </c>
      <c r="I19" s="125">
        <v>0</v>
      </c>
      <c r="J19" s="125">
        <v>39862544</v>
      </c>
      <c r="K19" s="125">
        <v>109622003</v>
      </c>
    </row>
    <row r="20" spans="2:11" x14ac:dyDescent="0.25">
      <c r="B20" s="123"/>
      <c r="C20" s="125"/>
      <c r="D20" s="101"/>
      <c r="E20" s="125"/>
      <c r="F20" s="101"/>
      <c r="G20" s="125"/>
      <c r="H20" s="125"/>
      <c r="I20" s="125"/>
      <c r="J20" s="125"/>
      <c r="K20" s="125"/>
    </row>
    <row r="21" spans="2:11" x14ac:dyDescent="0.25">
      <c r="B21" s="123" t="s">
        <v>335</v>
      </c>
      <c r="C21" s="125">
        <v>103057920</v>
      </c>
      <c r="D21" s="101">
        <v>0</v>
      </c>
      <c r="E21" s="125">
        <v>0</v>
      </c>
      <c r="F21" s="101">
        <v>103057920</v>
      </c>
      <c r="G21" s="125">
        <v>20611584</v>
      </c>
      <c r="H21" s="125">
        <v>5152896</v>
      </c>
      <c r="I21" s="125">
        <v>0</v>
      </c>
      <c r="J21" s="125">
        <v>25764480</v>
      </c>
      <c r="K21" s="125">
        <v>77293440</v>
      </c>
    </row>
    <row r="22" spans="2:11" x14ac:dyDescent="0.25">
      <c r="B22" s="123"/>
      <c r="C22" s="125"/>
      <c r="D22" s="101"/>
      <c r="E22" s="125"/>
      <c r="F22" s="101"/>
      <c r="G22" s="125"/>
      <c r="H22" s="125"/>
      <c r="I22" s="125"/>
      <c r="J22" s="125"/>
      <c r="K22" s="125"/>
    </row>
    <row r="23" spans="2:11" x14ac:dyDescent="0.25">
      <c r="B23" s="128"/>
      <c r="C23" s="129"/>
      <c r="D23" s="129"/>
      <c r="E23" s="129"/>
      <c r="F23" s="129"/>
      <c r="G23" s="129"/>
      <c r="H23" s="129"/>
      <c r="I23" s="129"/>
      <c r="J23" s="129"/>
      <c r="K23" s="129"/>
    </row>
    <row r="24" spans="2:11" ht="15.75" thickBot="1" x14ac:dyDescent="0.3">
      <c r="B24" s="131" t="s">
        <v>407</v>
      </c>
      <c r="C24" s="132">
        <v>1039447553</v>
      </c>
      <c r="D24" s="132">
        <v>0</v>
      </c>
      <c r="E24" s="132">
        <v>0</v>
      </c>
      <c r="F24" s="132">
        <v>1039447553</v>
      </c>
      <c r="G24" s="132">
        <v>692652645</v>
      </c>
      <c r="H24" s="132">
        <v>33016434</v>
      </c>
      <c r="I24" s="132">
        <v>0</v>
      </c>
      <c r="J24" s="132">
        <v>725669079</v>
      </c>
      <c r="K24" s="132">
        <v>313778474</v>
      </c>
    </row>
    <row r="25" spans="2:11" ht="15.75" thickTop="1" x14ac:dyDescent="0.25">
      <c r="B25" s="123"/>
      <c r="C25" s="134"/>
      <c r="D25" s="101"/>
      <c r="E25" s="125"/>
      <c r="F25" s="101"/>
      <c r="G25" s="125"/>
      <c r="H25" s="125"/>
      <c r="I25" s="125"/>
      <c r="J25" s="125"/>
      <c r="K25" s="134"/>
    </row>
    <row r="26" spans="2:11" ht="15.75" thickBot="1" x14ac:dyDescent="0.3">
      <c r="B26" s="131" t="s">
        <v>399</v>
      </c>
      <c r="C26" s="132">
        <v>1039447553</v>
      </c>
      <c r="D26" s="132">
        <v>0</v>
      </c>
      <c r="E26" s="132">
        <v>0</v>
      </c>
      <c r="F26" s="132">
        <v>1039447553</v>
      </c>
      <c r="G26" s="153">
        <v>560586909</v>
      </c>
      <c r="H26" s="132">
        <v>33016434</v>
      </c>
      <c r="I26" s="153">
        <v>0</v>
      </c>
      <c r="J26" s="153">
        <v>593603343</v>
      </c>
      <c r="K26" s="132">
        <v>445844210</v>
      </c>
    </row>
    <row r="27" spans="2:11" ht="15.75" thickTop="1" x14ac:dyDescent="0.25"/>
    <row r="28" spans="2:11" x14ac:dyDescent="0.25">
      <c r="E28" s="135" t="s">
        <v>134</v>
      </c>
    </row>
  </sheetData>
  <mergeCells count="2">
    <mergeCell ref="C8:F8"/>
    <mergeCell ref="G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A8" sqref="A8:B8"/>
    </sheetView>
  </sheetViews>
  <sheetFormatPr baseColWidth="10" defaultRowHeight="15" x14ac:dyDescent="0.25"/>
  <cols>
    <col min="1" max="1" width="11.42578125" style="87"/>
    <col min="2" max="2" width="16.7109375" style="87" customWidth="1"/>
    <col min="3" max="3" width="10.85546875" style="87" customWidth="1"/>
    <col min="4" max="4" width="11.42578125" style="87"/>
    <col min="5" max="5" width="6.28515625" style="87" bestFit="1" customWidth="1"/>
    <col min="6" max="6" width="12" style="87" bestFit="1" customWidth="1"/>
    <col min="7" max="7" width="12.85546875" style="87" customWidth="1"/>
    <col min="8" max="8" width="14.85546875" style="87" bestFit="1" customWidth="1"/>
    <col min="9" max="9" width="9.7109375" style="87" bestFit="1" customWidth="1"/>
    <col min="10" max="10" width="9.140625" style="87" bestFit="1" customWidth="1"/>
    <col min="11" max="11" width="12.42578125" style="87" customWidth="1"/>
    <col min="12" max="12" width="12" style="87" bestFit="1" customWidth="1"/>
    <col min="13" max="13" width="11.42578125" style="87"/>
    <col min="14" max="14" width="12.5703125" style="87" bestFit="1" customWidth="1"/>
    <col min="15" max="16384" width="11.42578125" style="87"/>
  </cols>
  <sheetData>
    <row r="1" spans="1:14" x14ac:dyDescent="0.25">
      <c r="A1" s="50"/>
      <c r="B1" s="50"/>
      <c r="C1" s="52" t="s">
        <v>386</v>
      </c>
      <c r="D1" s="52"/>
      <c r="E1" s="50"/>
      <c r="F1" s="50"/>
      <c r="G1" s="50"/>
      <c r="H1" s="50"/>
      <c r="I1" s="50"/>
      <c r="J1" s="50"/>
      <c r="K1" s="50"/>
      <c r="L1" s="50"/>
      <c r="M1" s="50"/>
      <c r="N1" s="51" t="s">
        <v>58</v>
      </c>
    </row>
    <row r="2" spans="1:14" x14ac:dyDescent="0.25">
      <c r="A2" s="50"/>
      <c r="B2" s="50"/>
      <c r="C2" s="247" t="s">
        <v>396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x14ac:dyDescent="0.25">
      <c r="A3" s="50"/>
      <c r="B3" s="50"/>
      <c r="C3" s="50"/>
      <c r="D3" s="52" t="s">
        <v>30</v>
      </c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x14ac:dyDescent="0.25">
      <c r="A5" s="50"/>
      <c r="B5" s="50"/>
      <c r="C5" s="186" t="s">
        <v>59</v>
      </c>
      <c r="D5" s="187"/>
      <c r="E5" s="185"/>
      <c r="F5" s="185"/>
      <c r="G5" s="185"/>
      <c r="H5" s="185"/>
      <c r="I5" s="50"/>
      <c r="J5" s="50"/>
      <c r="K5" s="50"/>
      <c r="L5" s="50"/>
      <c r="M5" s="50"/>
      <c r="N5" s="50"/>
    </row>
    <row r="6" spans="1:14" x14ac:dyDescent="0.25">
      <c r="A6" s="50"/>
      <c r="B6" s="50"/>
      <c r="C6" s="186" t="s">
        <v>60</v>
      </c>
      <c r="D6" s="187"/>
      <c r="E6" s="185"/>
      <c r="F6" s="185"/>
      <c r="G6" s="185"/>
      <c r="H6" s="185"/>
      <c r="I6" s="50"/>
      <c r="J6" s="50"/>
      <c r="K6" s="50"/>
      <c r="L6" s="50"/>
      <c r="M6" s="50"/>
      <c r="N6" s="50"/>
    </row>
    <row r="7" spans="1:14" s="88" customForma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4" s="89" customFormat="1" ht="11.25" x14ac:dyDescent="0.2">
      <c r="A8" s="368" t="s">
        <v>61</v>
      </c>
      <c r="B8" s="369"/>
      <c r="C8" s="54"/>
      <c r="D8" s="55" t="s">
        <v>28</v>
      </c>
      <c r="E8" s="54"/>
      <c r="F8" s="55" t="s">
        <v>28</v>
      </c>
      <c r="G8" s="55" t="s">
        <v>28</v>
      </c>
      <c r="H8" s="55" t="s">
        <v>28</v>
      </c>
      <c r="I8" s="315" t="s">
        <v>257</v>
      </c>
      <c r="J8" s="370" t="s">
        <v>75</v>
      </c>
      <c r="K8" s="371"/>
      <c r="L8" s="371"/>
      <c r="M8" s="371"/>
      <c r="N8" s="372"/>
    </row>
    <row r="9" spans="1:14" s="89" customFormat="1" ht="11.25" x14ac:dyDescent="0.2">
      <c r="A9" s="373" t="s">
        <v>67</v>
      </c>
      <c r="B9" s="374"/>
      <c r="C9" s="57"/>
      <c r="D9" s="58" t="s">
        <v>69</v>
      </c>
      <c r="E9" s="57"/>
      <c r="F9" s="58" t="s">
        <v>69</v>
      </c>
      <c r="G9" s="58" t="s">
        <v>70</v>
      </c>
      <c r="H9" s="58" t="s">
        <v>71</v>
      </c>
      <c r="I9" s="316" t="s">
        <v>258</v>
      </c>
      <c r="J9" s="55" t="s">
        <v>72</v>
      </c>
      <c r="K9" s="315" t="s">
        <v>73</v>
      </c>
      <c r="L9" s="315"/>
      <c r="M9" s="370" t="s">
        <v>76</v>
      </c>
      <c r="N9" s="372"/>
    </row>
    <row r="10" spans="1:14" s="89" customFormat="1" ht="11.25" x14ac:dyDescent="0.2">
      <c r="A10" s="366" t="s">
        <v>68</v>
      </c>
      <c r="B10" s="367"/>
      <c r="C10" s="59" t="s">
        <v>62</v>
      </c>
      <c r="D10" s="60" t="s">
        <v>63</v>
      </c>
      <c r="E10" s="59" t="s">
        <v>256</v>
      </c>
      <c r="F10" s="60" t="s">
        <v>64</v>
      </c>
      <c r="G10" s="60" t="s">
        <v>65</v>
      </c>
      <c r="H10" s="60" t="s">
        <v>66</v>
      </c>
      <c r="I10" s="313"/>
      <c r="J10" s="60" t="s">
        <v>254</v>
      </c>
      <c r="K10" s="60" t="s">
        <v>74</v>
      </c>
      <c r="L10" s="314" t="s">
        <v>19</v>
      </c>
      <c r="M10" s="314" t="s">
        <v>77</v>
      </c>
      <c r="N10" s="61" t="s">
        <v>255</v>
      </c>
    </row>
    <row r="11" spans="1:14" s="89" customFormat="1" ht="11.25" x14ac:dyDescent="0.2">
      <c r="A11" s="62"/>
      <c r="B11" s="63"/>
      <c r="C11" s="64"/>
      <c r="D11" s="65"/>
      <c r="E11" s="64"/>
      <c r="F11" s="65"/>
      <c r="G11" s="65"/>
      <c r="H11" s="65"/>
      <c r="I11" s="65"/>
      <c r="J11" s="66"/>
      <c r="K11" s="66"/>
      <c r="L11" s="67"/>
      <c r="M11" s="67"/>
      <c r="N11" s="67"/>
    </row>
    <row r="12" spans="1:14" s="89" customFormat="1" ht="11.25" x14ac:dyDescent="0.2">
      <c r="A12" s="68" t="s">
        <v>78</v>
      </c>
      <c r="B12" s="69"/>
      <c r="C12" s="70"/>
      <c r="D12" s="66"/>
      <c r="E12" s="70"/>
      <c r="F12" s="66"/>
      <c r="G12" s="66"/>
      <c r="H12" s="66"/>
      <c r="I12" s="66"/>
      <c r="J12" s="66"/>
      <c r="K12" s="66"/>
      <c r="L12" s="67"/>
      <c r="M12" s="67"/>
      <c r="N12" s="67"/>
    </row>
    <row r="13" spans="1:14" s="89" customFormat="1" ht="11.25" x14ac:dyDescent="0.2">
      <c r="A13" s="68" t="s">
        <v>79</v>
      </c>
      <c r="B13" s="69"/>
      <c r="C13" s="70"/>
      <c r="D13" s="66"/>
      <c r="E13" s="70"/>
      <c r="F13" s="66"/>
      <c r="G13" s="66"/>
      <c r="H13" s="66"/>
      <c r="I13" s="66"/>
      <c r="J13" s="66"/>
      <c r="K13" s="66"/>
      <c r="L13" s="67"/>
      <c r="M13" s="67"/>
      <c r="N13" s="67"/>
    </row>
    <row r="14" spans="1:14" s="89" customFormat="1" ht="11.25" x14ac:dyDescent="0.2">
      <c r="A14" s="71"/>
      <c r="B14" s="72"/>
      <c r="C14" s="73"/>
      <c r="D14" s="74"/>
      <c r="E14" s="75"/>
      <c r="F14" s="74"/>
      <c r="G14" s="74"/>
      <c r="H14" s="74"/>
      <c r="I14" s="74"/>
      <c r="J14" s="74"/>
      <c r="K14" s="76"/>
      <c r="L14" s="76"/>
      <c r="M14" s="76"/>
      <c r="N14" s="76"/>
    </row>
    <row r="15" spans="1:14" x14ac:dyDescent="0.25">
      <c r="A15" s="77"/>
      <c r="B15" s="78"/>
      <c r="C15" s="50"/>
      <c r="D15" s="50"/>
      <c r="E15" s="50"/>
      <c r="F15" s="50"/>
      <c r="G15" s="50"/>
      <c r="H15" s="79"/>
      <c r="I15" s="50"/>
      <c r="J15" s="50"/>
      <c r="K15" s="50"/>
      <c r="L15" s="50"/>
      <c r="M15" s="50"/>
      <c r="N15" s="80"/>
    </row>
    <row r="16" spans="1:14" x14ac:dyDescent="0.25">
      <c r="A16" s="366" t="s">
        <v>387</v>
      </c>
      <c r="B16" s="367"/>
      <c r="C16" s="50"/>
      <c r="D16" s="50"/>
      <c r="E16" s="50"/>
      <c r="F16" s="50"/>
      <c r="G16" s="50"/>
      <c r="H16" s="81"/>
      <c r="I16" s="50"/>
      <c r="J16" s="50"/>
      <c r="K16" s="50"/>
      <c r="L16" s="50"/>
      <c r="M16" s="50"/>
      <c r="N16" s="80"/>
    </row>
    <row r="17" spans="1:14" x14ac:dyDescent="0.25">
      <c r="A17" s="77"/>
      <c r="B17" s="78"/>
      <c r="C17" s="50"/>
      <c r="D17" s="50"/>
      <c r="E17" s="50"/>
      <c r="F17" s="50"/>
      <c r="G17" s="50"/>
      <c r="H17" s="79"/>
      <c r="I17" s="50"/>
      <c r="J17" s="50"/>
      <c r="K17" s="50"/>
      <c r="L17" s="50"/>
      <c r="M17" s="50"/>
      <c r="N17" s="80"/>
    </row>
    <row r="18" spans="1:14" x14ac:dyDescent="0.25">
      <c r="A18" s="366" t="s">
        <v>388</v>
      </c>
      <c r="B18" s="367"/>
      <c r="C18" s="50"/>
      <c r="D18" s="50"/>
      <c r="E18" s="50"/>
      <c r="F18" s="50"/>
      <c r="G18" s="50"/>
      <c r="H18" s="81"/>
      <c r="I18" s="50"/>
      <c r="J18" s="50"/>
      <c r="K18" s="50"/>
      <c r="L18" s="50"/>
      <c r="M18" s="50"/>
      <c r="N18" s="80"/>
    </row>
    <row r="19" spans="1:14" x14ac:dyDescent="0.25">
      <c r="A19" s="82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80"/>
    </row>
    <row r="20" spans="1:14" s="89" customFormat="1" ht="11.25" x14ac:dyDescent="0.2">
      <c r="A20" s="62"/>
      <c r="B20" s="63"/>
      <c r="C20" s="64"/>
      <c r="D20" s="65"/>
      <c r="E20" s="64"/>
      <c r="F20" s="65"/>
      <c r="G20" s="65"/>
      <c r="H20" s="65"/>
      <c r="I20" s="65"/>
      <c r="J20" s="229"/>
      <c r="K20" s="83" t="s">
        <v>83</v>
      </c>
      <c r="L20" s="84"/>
      <c r="M20" s="84"/>
      <c r="N20" s="84"/>
    </row>
    <row r="21" spans="1:14" s="89" customFormat="1" ht="11.25" x14ac:dyDescent="0.2">
      <c r="A21" s="68" t="s">
        <v>78</v>
      </c>
      <c r="B21" s="69"/>
      <c r="C21" s="70"/>
      <c r="D21" s="66"/>
      <c r="E21" s="70"/>
      <c r="F21" s="66"/>
      <c r="G21" s="66"/>
      <c r="H21" s="66"/>
      <c r="I21" s="66"/>
      <c r="J21" s="230"/>
      <c r="K21" s="85" t="s">
        <v>84</v>
      </c>
      <c r="L21" s="67"/>
      <c r="M21" s="67"/>
      <c r="N21" s="67"/>
    </row>
    <row r="22" spans="1:14" s="89" customFormat="1" ht="11.25" x14ac:dyDescent="0.2">
      <c r="A22" s="68" t="s">
        <v>80</v>
      </c>
      <c r="B22" s="69"/>
      <c r="C22" s="86" t="s">
        <v>90</v>
      </c>
      <c r="D22" s="66"/>
      <c r="E22" s="70"/>
      <c r="F22" s="66"/>
      <c r="G22" s="66"/>
      <c r="H22" s="66"/>
      <c r="I22" s="66"/>
      <c r="J22" s="230"/>
      <c r="K22" s="85" t="s">
        <v>85</v>
      </c>
      <c r="L22" s="67"/>
      <c r="M22" s="67"/>
      <c r="N22" s="67"/>
    </row>
    <row r="23" spans="1:14" s="89" customFormat="1" ht="11.25" x14ac:dyDescent="0.2">
      <c r="A23" s="68" t="s">
        <v>81</v>
      </c>
      <c r="B23" s="69"/>
      <c r="C23" s="86" t="s">
        <v>91</v>
      </c>
      <c r="D23" s="85">
        <v>1000000</v>
      </c>
      <c r="E23" s="86">
        <v>500</v>
      </c>
      <c r="F23" s="85">
        <v>500000000</v>
      </c>
      <c r="G23" s="85">
        <v>296000000</v>
      </c>
      <c r="H23" s="85">
        <v>296000000</v>
      </c>
      <c r="I23" s="86" t="s">
        <v>82</v>
      </c>
      <c r="J23" s="226">
        <v>59.2</v>
      </c>
      <c r="K23" s="85" t="s">
        <v>86</v>
      </c>
      <c r="L23" s="67">
        <v>500000000</v>
      </c>
      <c r="M23" s="67">
        <v>11134315</v>
      </c>
      <c r="N23" s="67">
        <v>29511140</v>
      </c>
    </row>
    <row r="24" spans="1:14" s="89" customFormat="1" ht="11.25" x14ac:dyDescent="0.2">
      <c r="A24" s="68"/>
      <c r="B24" s="69"/>
      <c r="C24" s="86"/>
      <c r="D24" s="85"/>
      <c r="E24" s="86"/>
      <c r="F24" s="85"/>
      <c r="G24" s="85"/>
      <c r="H24" s="85"/>
      <c r="I24" s="86"/>
      <c r="J24" s="226"/>
      <c r="K24" s="85"/>
      <c r="L24" s="67"/>
      <c r="M24" s="67"/>
      <c r="N24" s="67"/>
    </row>
    <row r="25" spans="1:14" s="89" customFormat="1" ht="11.25" x14ac:dyDescent="0.2">
      <c r="A25" s="68"/>
      <c r="B25" s="69"/>
      <c r="C25" s="86" t="s">
        <v>90</v>
      </c>
      <c r="D25" s="85"/>
      <c r="E25" s="86"/>
      <c r="F25" s="85"/>
      <c r="G25" s="85"/>
      <c r="H25" s="85"/>
      <c r="I25" s="86"/>
      <c r="J25" s="226"/>
      <c r="K25" s="85"/>
      <c r="L25" s="67"/>
      <c r="M25" s="67"/>
      <c r="N25" s="67"/>
    </row>
    <row r="26" spans="1:14" s="89" customFormat="1" ht="11.25" x14ac:dyDescent="0.2">
      <c r="A26" s="68" t="s">
        <v>88</v>
      </c>
      <c r="B26" s="69"/>
      <c r="C26" s="86" t="s">
        <v>91</v>
      </c>
      <c r="D26" s="85">
        <v>10000000</v>
      </c>
      <c r="E26" s="86">
        <v>280</v>
      </c>
      <c r="F26" s="85">
        <v>2800000000</v>
      </c>
      <c r="G26" s="85">
        <v>2000000000</v>
      </c>
      <c r="H26" s="85">
        <v>2000000000</v>
      </c>
      <c r="I26" s="86" t="s">
        <v>82</v>
      </c>
      <c r="J26" s="226">
        <v>71.427999999999997</v>
      </c>
      <c r="K26" s="85" t="s">
        <v>251</v>
      </c>
      <c r="L26" s="67">
        <v>2800000000</v>
      </c>
      <c r="M26" s="67">
        <v>15471281</v>
      </c>
      <c r="N26" s="67">
        <v>1886556150</v>
      </c>
    </row>
    <row r="27" spans="1:14" s="89" customFormat="1" ht="11.25" x14ac:dyDescent="0.2">
      <c r="A27" s="68"/>
      <c r="B27" s="69"/>
      <c r="C27" s="86"/>
      <c r="D27" s="85"/>
      <c r="E27" s="86"/>
      <c r="F27" s="85"/>
      <c r="G27" s="85"/>
      <c r="H27" s="85"/>
      <c r="I27" s="86"/>
      <c r="J27" s="226"/>
      <c r="K27" s="85" t="s">
        <v>252</v>
      </c>
      <c r="L27" s="67"/>
      <c r="M27" s="67"/>
      <c r="N27" s="67"/>
    </row>
    <row r="28" spans="1:14" s="89" customFormat="1" ht="11.25" x14ac:dyDescent="0.2">
      <c r="A28" s="68"/>
      <c r="B28" s="69"/>
      <c r="C28" s="86"/>
      <c r="D28" s="85"/>
      <c r="E28" s="86"/>
      <c r="F28" s="85"/>
      <c r="G28" s="85"/>
      <c r="H28" s="85"/>
      <c r="I28" s="86"/>
      <c r="J28" s="226"/>
      <c r="K28" s="85" t="s">
        <v>253</v>
      </c>
      <c r="L28" s="67"/>
      <c r="M28" s="67"/>
      <c r="N28" s="67"/>
    </row>
    <row r="29" spans="1:14" s="89" customFormat="1" ht="11.25" x14ac:dyDescent="0.2">
      <c r="A29" s="71"/>
      <c r="B29" s="72"/>
      <c r="C29" s="73"/>
      <c r="D29" s="74"/>
      <c r="E29" s="75"/>
      <c r="F29" s="74"/>
      <c r="G29" s="74"/>
      <c r="H29" s="74"/>
      <c r="I29" s="74"/>
      <c r="J29" s="227"/>
      <c r="K29" s="74"/>
      <c r="L29" s="228"/>
      <c r="M29" s="76"/>
      <c r="N29" s="76"/>
    </row>
    <row r="30" spans="1:14" x14ac:dyDescent="0.25">
      <c r="A30" s="77"/>
      <c r="B30" s="78"/>
      <c r="C30" s="50"/>
      <c r="D30" s="50"/>
      <c r="E30" s="50"/>
      <c r="F30" s="50"/>
      <c r="G30" s="50"/>
      <c r="H30" s="79"/>
      <c r="I30" s="50"/>
      <c r="J30" s="50"/>
      <c r="K30" s="50"/>
      <c r="L30" s="50"/>
      <c r="M30" s="50"/>
      <c r="N30" s="50"/>
    </row>
    <row r="31" spans="1:14" x14ac:dyDescent="0.25">
      <c r="A31" s="366" t="s">
        <v>408</v>
      </c>
      <c r="B31" s="367"/>
      <c r="C31" s="50"/>
      <c r="D31" s="50"/>
      <c r="E31" s="50"/>
      <c r="F31" s="50"/>
      <c r="G31" s="50"/>
      <c r="H31" s="193">
        <v>2296000000</v>
      </c>
      <c r="I31" s="50"/>
      <c r="J31" s="50"/>
      <c r="K31" s="50"/>
      <c r="L31" s="50"/>
      <c r="M31" s="50"/>
      <c r="N31" s="50"/>
    </row>
    <row r="32" spans="1:14" x14ac:dyDescent="0.25">
      <c r="A32" s="77"/>
      <c r="B32" s="78"/>
      <c r="C32" s="50"/>
      <c r="D32" s="50"/>
      <c r="E32" s="50"/>
      <c r="F32" s="50"/>
      <c r="G32" s="50"/>
      <c r="H32" s="194"/>
      <c r="I32" s="50"/>
      <c r="J32" s="50"/>
      <c r="K32" s="50"/>
      <c r="L32" s="50"/>
      <c r="M32" s="50"/>
      <c r="N32" s="50"/>
    </row>
    <row r="33" spans="1:14" x14ac:dyDescent="0.25">
      <c r="A33" s="366" t="s">
        <v>409</v>
      </c>
      <c r="B33" s="367"/>
      <c r="C33" s="50"/>
      <c r="D33" s="50"/>
      <c r="E33" s="50"/>
      <c r="F33" s="50"/>
      <c r="G33" s="50"/>
      <c r="H33" s="195">
        <v>2296000000</v>
      </c>
      <c r="I33" s="50"/>
      <c r="J33" s="50"/>
      <c r="K33" s="56"/>
      <c r="L33" s="50"/>
      <c r="M33" s="50"/>
      <c r="N33" s="50"/>
    </row>
  </sheetData>
  <mergeCells count="9">
    <mergeCell ref="A18:B18"/>
    <mergeCell ref="A31:B31"/>
    <mergeCell ref="A33:B33"/>
    <mergeCell ref="A8:B8"/>
    <mergeCell ref="J8:N8"/>
    <mergeCell ref="A9:B9"/>
    <mergeCell ref="M9:N9"/>
    <mergeCell ref="A10:B10"/>
    <mergeCell ref="A16:B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K12" sqref="K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1" sqref="L1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5" workbookViewId="0">
      <selection activeCell="O16" sqref="O16"/>
    </sheetView>
  </sheetViews>
  <sheetFormatPr baseColWidth="10" defaultRowHeight="15" x14ac:dyDescent="0.25"/>
  <cols>
    <col min="1" max="16384" width="11.42578125" style="317"/>
  </cols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6"/>
  <sheetViews>
    <sheetView workbookViewId="0">
      <selection activeCell="G20" sqref="G20"/>
    </sheetView>
  </sheetViews>
  <sheetFormatPr baseColWidth="10" defaultRowHeight="15" x14ac:dyDescent="0.25"/>
  <cols>
    <col min="1" max="1" width="5.85546875" customWidth="1"/>
    <col min="2" max="2" width="40.5703125" style="168" bestFit="1" customWidth="1"/>
    <col min="3" max="3" width="13.7109375" style="168" customWidth="1"/>
    <col min="4" max="4" width="17.7109375" customWidth="1"/>
    <col min="5" max="5" width="14.140625" customWidth="1"/>
    <col min="6" max="7" width="17.7109375" customWidth="1"/>
  </cols>
  <sheetData>
    <row r="2" spans="2:8" x14ac:dyDescent="0.25">
      <c r="C2" s="92"/>
      <c r="D2" s="50"/>
      <c r="E2" s="50"/>
      <c r="F2" s="50"/>
      <c r="G2" s="175" t="s">
        <v>193</v>
      </c>
    </row>
    <row r="3" spans="2:8" x14ac:dyDescent="0.25">
      <c r="C3" s="52" t="s">
        <v>405</v>
      </c>
      <c r="D3" s="52"/>
      <c r="E3" s="50"/>
      <c r="F3" s="50"/>
      <c r="G3" s="50"/>
      <c r="H3" s="50"/>
    </row>
    <row r="4" spans="2:8" x14ac:dyDescent="0.25">
      <c r="C4" s="249" t="str">
        <f>[1]Flujo!B4</f>
        <v>1° DE ENERO AL 31 MARZO DE 2020 y 2019</v>
      </c>
      <c r="D4" s="50"/>
      <c r="E4" s="50"/>
      <c r="F4" s="50"/>
      <c r="G4" s="50"/>
      <c r="H4" s="50"/>
    </row>
    <row r="5" spans="2:8" x14ac:dyDescent="0.25">
      <c r="C5" s="92"/>
      <c r="D5" s="52" t="s">
        <v>30</v>
      </c>
      <c r="E5" s="50"/>
      <c r="F5" s="50"/>
      <c r="G5" s="50"/>
      <c r="H5" s="50"/>
    </row>
    <row r="7" spans="2:8" x14ac:dyDescent="0.25">
      <c r="C7" s="170" t="s">
        <v>207</v>
      </c>
    </row>
    <row r="9" spans="2:8" s="9" customFormat="1" ht="17.25" customHeight="1" x14ac:dyDescent="0.25">
      <c r="B9" s="95"/>
      <c r="C9" s="375" t="s">
        <v>194</v>
      </c>
      <c r="D9" s="376"/>
      <c r="E9" s="174"/>
      <c r="F9" s="375" t="s">
        <v>195</v>
      </c>
      <c r="G9" s="377"/>
    </row>
    <row r="10" spans="2:8" s="9" customFormat="1" ht="17.25" customHeight="1" x14ac:dyDescent="0.25">
      <c r="B10" s="97"/>
      <c r="C10" s="95"/>
      <c r="D10" s="171"/>
      <c r="E10" s="97" t="s">
        <v>197</v>
      </c>
      <c r="F10" s="375" t="s">
        <v>199</v>
      </c>
      <c r="G10" s="377"/>
    </row>
    <row r="11" spans="2:8" s="9" customFormat="1" ht="18" customHeight="1" x14ac:dyDescent="0.25">
      <c r="B11" s="96" t="s">
        <v>192</v>
      </c>
      <c r="C11" s="102" t="s">
        <v>62</v>
      </c>
      <c r="D11" s="172" t="s">
        <v>196</v>
      </c>
      <c r="E11" s="102" t="s">
        <v>198</v>
      </c>
      <c r="F11" s="173" t="str">
        <f>'[1]gtos costos'!G10</f>
        <v>31.03.2020</v>
      </c>
      <c r="G11" s="173" t="str">
        <f>'[1]gtos costos'!H10</f>
        <v>31.03.19</v>
      </c>
    </row>
    <row r="12" spans="2:8" ht="8.25" customHeight="1" x14ac:dyDescent="0.25">
      <c r="B12" s="93"/>
      <c r="C12" s="103"/>
      <c r="D12" s="104"/>
      <c r="E12" s="105"/>
      <c r="F12" s="105"/>
      <c r="G12" s="105"/>
    </row>
    <row r="13" spans="2:8" x14ac:dyDescent="0.25">
      <c r="B13" s="177" t="s">
        <v>27</v>
      </c>
      <c r="C13" s="105"/>
      <c r="D13" s="104"/>
      <c r="E13" s="105"/>
      <c r="F13" s="105"/>
      <c r="G13" s="105"/>
    </row>
    <row r="14" spans="2:8" ht="8.25" customHeight="1" x14ac:dyDescent="0.25">
      <c r="B14" s="94"/>
      <c r="C14" s="105"/>
      <c r="D14" s="104"/>
      <c r="E14" s="105"/>
      <c r="F14" s="105"/>
      <c r="G14" s="105"/>
    </row>
    <row r="15" spans="2:8" x14ac:dyDescent="0.25">
      <c r="B15" s="177" t="s">
        <v>16</v>
      </c>
      <c r="C15" s="105"/>
      <c r="D15" s="104"/>
      <c r="E15" s="105"/>
      <c r="F15" s="105"/>
      <c r="G15" s="105"/>
    </row>
    <row r="16" spans="2:8" x14ac:dyDescent="0.25">
      <c r="B16" s="94"/>
      <c r="C16" s="105"/>
      <c r="D16" s="104"/>
      <c r="E16" s="105"/>
      <c r="F16" s="105"/>
      <c r="G16" s="105"/>
    </row>
    <row r="17" spans="2:8" x14ac:dyDescent="0.25">
      <c r="B17" s="177" t="s">
        <v>200</v>
      </c>
      <c r="C17" s="105"/>
      <c r="D17" s="104"/>
      <c r="E17" s="105"/>
      <c r="F17" s="105"/>
      <c r="G17" s="105"/>
    </row>
    <row r="18" spans="2:8" x14ac:dyDescent="0.25">
      <c r="B18" s="94"/>
      <c r="C18" s="105"/>
      <c r="D18" s="104"/>
      <c r="E18" s="179"/>
      <c r="F18" s="105"/>
      <c r="G18" s="105"/>
    </row>
    <row r="19" spans="2:8" ht="15" hidden="1" customHeight="1" x14ac:dyDescent="0.25">
      <c r="B19" s="176" t="s">
        <v>213</v>
      </c>
      <c r="C19" s="179" t="s">
        <v>216</v>
      </c>
      <c r="D19" s="188">
        <v>0</v>
      </c>
      <c r="E19" s="183">
        <v>0</v>
      </c>
      <c r="F19" s="105">
        <f t="shared" ref="F19" si="0">E19*D19</f>
        <v>0</v>
      </c>
      <c r="G19" s="105">
        <v>0</v>
      </c>
    </row>
    <row r="20" spans="2:8" x14ac:dyDescent="0.25">
      <c r="B20" s="176" t="s">
        <v>249</v>
      </c>
      <c r="C20" s="179" t="s">
        <v>216</v>
      </c>
      <c r="D20" s="188">
        <f>F20/E20</f>
        <v>0</v>
      </c>
      <c r="E20" s="183">
        <v>6554.28</v>
      </c>
      <c r="F20" s="105">
        <f>[1]notas!E11</f>
        <v>0</v>
      </c>
      <c r="G20" s="105">
        <v>0</v>
      </c>
    </row>
    <row r="21" spans="2:8" x14ac:dyDescent="0.25">
      <c r="B21" s="176" t="s">
        <v>214</v>
      </c>
      <c r="C21" s="179" t="s">
        <v>216</v>
      </c>
      <c r="D21" s="188">
        <f>F21/E21</f>
        <v>329.43999951176943</v>
      </c>
      <c r="E21" s="183">
        <v>6554.28</v>
      </c>
      <c r="F21" s="105">
        <f>[1]notas!E18</f>
        <v>2159242</v>
      </c>
      <c r="G21" s="105">
        <v>124368</v>
      </c>
    </row>
    <row r="22" spans="2:8" x14ac:dyDescent="0.25">
      <c r="B22" s="176" t="s">
        <v>215</v>
      </c>
      <c r="C22" s="179" t="s">
        <v>216</v>
      </c>
      <c r="D22" s="188">
        <f>F22/E22</f>
        <v>101.63999707061646</v>
      </c>
      <c r="E22" s="183">
        <v>6554.28</v>
      </c>
      <c r="F22" s="105">
        <f>[1]notas!E8</f>
        <v>666177</v>
      </c>
      <c r="G22" s="105">
        <v>1146360</v>
      </c>
    </row>
    <row r="23" spans="2:8" x14ac:dyDescent="0.25">
      <c r="B23" s="176"/>
      <c r="C23" s="105"/>
      <c r="D23" s="188"/>
      <c r="E23" s="179"/>
      <c r="F23" s="105"/>
      <c r="G23" s="105"/>
    </row>
    <row r="24" spans="2:8" x14ac:dyDescent="0.25">
      <c r="B24" s="177" t="s">
        <v>208</v>
      </c>
      <c r="C24" s="105"/>
      <c r="D24" s="188"/>
      <c r="E24" s="179"/>
      <c r="F24" s="105"/>
      <c r="G24" s="105"/>
    </row>
    <row r="25" spans="2:8" x14ac:dyDescent="0.25">
      <c r="B25" s="176"/>
      <c r="C25" s="105"/>
      <c r="D25" s="188"/>
      <c r="E25" s="179"/>
      <c r="F25" s="105"/>
      <c r="G25" s="105"/>
    </row>
    <row r="26" spans="2:8" x14ac:dyDescent="0.25">
      <c r="B26" s="176" t="s">
        <v>201</v>
      </c>
      <c r="C26" s="179" t="s">
        <v>216</v>
      </c>
      <c r="D26" s="188">
        <f>F26/E26</f>
        <v>205207.83</v>
      </c>
      <c r="E26" s="183">
        <v>6554.28</v>
      </c>
      <c r="F26" s="105">
        <f>[1]notas!E24</f>
        <v>1344989576.0123999</v>
      </c>
      <c r="G26" s="105">
        <v>762239518.48000002</v>
      </c>
    </row>
    <row r="27" spans="2:8" ht="15" hidden="1" customHeight="1" x14ac:dyDescent="0.25">
      <c r="B27" s="176" t="s">
        <v>202</v>
      </c>
      <c r="C27" s="179" t="s">
        <v>216</v>
      </c>
      <c r="D27" s="188"/>
      <c r="E27" s="183">
        <v>0</v>
      </c>
      <c r="F27" s="105">
        <f>E27*D27</f>
        <v>0</v>
      </c>
      <c r="G27" s="105">
        <v>0</v>
      </c>
    </row>
    <row r="28" spans="2:8" x14ac:dyDescent="0.25">
      <c r="B28" s="176"/>
      <c r="C28" s="105"/>
      <c r="D28" s="188"/>
      <c r="E28" s="179"/>
      <c r="F28" s="105"/>
      <c r="G28" s="105"/>
    </row>
    <row r="29" spans="2:8" s="9" customFormat="1" x14ac:dyDescent="0.25">
      <c r="B29" s="178" t="s">
        <v>203</v>
      </c>
      <c r="C29" s="106"/>
      <c r="D29" s="190">
        <f>SUM(D12:D28)</f>
        <v>205638.90999658237</v>
      </c>
      <c r="E29" s="255">
        <f>E26</f>
        <v>6554.28</v>
      </c>
      <c r="F29" s="106">
        <f>SUM(F12:F28)</f>
        <v>1347814995.0123999</v>
      </c>
      <c r="G29" s="106">
        <v>763510246.48000002</v>
      </c>
      <c r="H29"/>
    </row>
    <row r="30" spans="2:8" s="9" customFormat="1" x14ac:dyDescent="0.25">
      <c r="B30" s="176"/>
      <c r="C30" s="105"/>
      <c r="D30" s="188"/>
      <c r="E30" s="105"/>
      <c r="F30" s="105"/>
      <c r="G30" s="105"/>
      <c r="H30"/>
    </row>
    <row r="31" spans="2:8" x14ac:dyDescent="0.25">
      <c r="B31" s="177" t="s">
        <v>2</v>
      </c>
      <c r="C31" s="105"/>
      <c r="D31" s="188"/>
      <c r="E31" s="105"/>
      <c r="F31" s="105"/>
      <c r="G31" s="105"/>
    </row>
    <row r="32" spans="2:8" x14ac:dyDescent="0.25">
      <c r="B32" s="176"/>
      <c r="C32" s="105"/>
      <c r="D32" s="188"/>
      <c r="E32" s="105"/>
      <c r="F32" s="105"/>
      <c r="G32" s="105"/>
    </row>
    <row r="33" spans="2:7" x14ac:dyDescent="0.25">
      <c r="B33" s="176" t="s">
        <v>204</v>
      </c>
      <c r="C33" s="179" t="s">
        <v>216</v>
      </c>
      <c r="D33" s="188">
        <v>0</v>
      </c>
      <c r="E33" s="183">
        <v>0</v>
      </c>
      <c r="F33" s="105">
        <f>E33*D33</f>
        <v>0</v>
      </c>
      <c r="G33" s="105">
        <v>0</v>
      </c>
    </row>
    <row r="34" spans="2:7" x14ac:dyDescent="0.25">
      <c r="B34" s="176"/>
      <c r="C34" s="105"/>
      <c r="D34" s="188"/>
      <c r="E34" s="179"/>
      <c r="F34" s="105"/>
      <c r="G34" s="105"/>
    </row>
    <row r="35" spans="2:7" x14ac:dyDescent="0.25">
      <c r="B35" s="178" t="s">
        <v>203</v>
      </c>
      <c r="C35" s="106"/>
      <c r="D35" s="190">
        <f>SUM(D31:D34)</f>
        <v>0</v>
      </c>
      <c r="E35" s="184"/>
      <c r="F35" s="106">
        <f>SUM(F31:F34)</f>
        <v>0</v>
      </c>
      <c r="G35" s="106">
        <v>0</v>
      </c>
    </row>
    <row r="36" spans="2:7" x14ac:dyDescent="0.25">
      <c r="B36" s="178" t="s">
        <v>205</v>
      </c>
      <c r="C36" s="180"/>
      <c r="D36" s="192">
        <f>D35+D29</f>
        <v>205638.90999658237</v>
      </c>
      <c r="E36" s="255">
        <f>E29</f>
        <v>6554.28</v>
      </c>
      <c r="F36" s="181">
        <f t="shared" ref="F36" si="1">F35+F29</f>
        <v>1347814995.0123999</v>
      </c>
      <c r="G36" s="106">
        <v>763510246.48000002</v>
      </c>
    </row>
    <row r="37" spans="2:7" x14ac:dyDescent="0.25">
      <c r="B37" s="176"/>
      <c r="C37" s="105"/>
      <c r="D37" s="104"/>
      <c r="E37" s="179"/>
      <c r="F37" s="105"/>
      <c r="G37" s="105"/>
    </row>
    <row r="38" spans="2:7" x14ac:dyDescent="0.25">
      <c r="B38" s="177" t="s">
        <v>4</v>
      </c>
      <c r="C38" s="105"/>
      <c r="D38" s="104"/>
      <c r="E38" s="179"/>
      <c r="F38" s="105"/>
      <c r="G38" s="105"/>
    </row>
    <row r="39" spans="2:7" x14ac:dyDescent="0.25">
      <c r="B39" s="94"/>
      <c r="C39" s="105"/>
      <c r="D39" s="104"/>
      <c r="E39" s="179"/>
      <c r="F39" s="105"/>
      <c r="G39" s="105"/>
    </row>
    <row r="40" spans="2:7" x14ac:dyDescent="0.25">
      <c r="B40" s="177" t="s">
        <v>5</v>
      </c>
      <c r="C40" s="105"/>
      <c r="D40" s="104"/>
      <c r="E40" s="179"/>
      <c r="F40" s="105"/>
      <c r="G40" s="105"/>
    </row>
    <row r="41" spans="2:7" x14ac:dyDescent="0.25">
      <c r="B41" s="94"/>
      <c r="C41" s="105"/>
      <c r="D41" s="104"/>
      <c r="E41" s="179"/>
      <c r="F41" s="105"/>
      <c r="G41" s="105"/>
    </row>
    <row r="42" spans="2:7" x14ac:dyDescent="0.25">
      <c r="B42" s="177" t="s">
        <v>307</v>
      </c>
      <c r="C42" s="105"/>
      <c r="D42" s="104"/>
      <c r="E42" s="179"/>
      <c r="F42" s="105"/>
      <c r="G42" s="105"/>
    </row>
    <row r="43" spans="2:7" x14ac:dyDescent="0.25">
      <c r="B43" s="94"/>
      <c r="C43" s="105"/>
      <c r="D43" s="104"/>
      <c r="E43" s="179"/>
      <c r="F43" s="105"/>
      <c r="G43" s="105"/>
    </row>
    <row r="44" spans="2:7" x14ac:dyDescent="0.25">
      <c r="B44" s="176" t="s">
        <v>217</v>
      </c>
      <c r="C44" s="179" t="s">
        <v>216</v>
      </c>
      <c r="D44" s="104">
        <v>0</v>
      </c>
      <c r="E44" s="183"/>
      <c r="F44" s="105">
        <f>E44*D44</f>
        <v>0</v>
      </c>
      <c r="G44" s="105">
        <v>0</v>
      </c>
    </row>
    <row r="45" spans="2:7" x14ac:dyDescent="0.25">
      <c r="B45" s="176"/>
      <c r="C45" s="105"/>
      <c r="D45" s="104"/>
      <c r="E45" s="179"/>
      <c r="F45" s="105"/>
      <c r="G45" s="105"/>
    </row>
    <row r="46" spans="2:7" x14ac:dyDescent="0.25">
      <c r="B46" s="177" t="s">
        <v>308</v>
      </c>
      <c r="C46" s="105"/>
      <c r="D46" s="104"/>
      <c r="E46" s="179"/>
      <c r="F46" s="105"/>
      <c r="G46" s="105"/>
    </row>
    <row r="47" spans="2:7" x14ac:dyDescent="0.25">
      <c r="B47" s="94"/>
      <c r="C47" s="105"/>
      <c r="D47" s="104"/>
      <c r="E47" s="179"/>
      <c r="F47" s="105"/>
      <c r="G47" s="105"/>
    </row>
    <row r="48" spans="2:7" x14ac:dyDescent="0.25">
      <c r="B48" s="176" t="s">
        <v>218</v>
      </c>
      <c r="C48" s="179" t="s">
        <v>216</v>
      </c>
      <c r="D48" s="188">
        <f>F48/E48</f>
        <v>192409.44</v>
      </c>
      <c r="E48" s="183">
        <v>6571.73</v>
      </c>
      <c r="F48" s="105">
        <f>[1]notas!E71</f>
        <v>1264462889.1311998</v>
      </c>
      <c r="G48" s="105">
        <v>977470786.18999994</v>
      </c>
    </row>
    <row r="49" spans="2:7" ht="15" hidden="1" customHeight="1" x14ac:dyDescent="0.25">
      <c r="B49" s="176" t="s">
        <v>206</v>
      </c>
      <c r="C49" s="179" t="s">
        <v>216</v>
      </c>
      <c r="D49" s="188">
        <f>[1]notas!E103/5561.51</f>
        <v>0</v>
      </c>
      <c r="E49" s="183">
        <v>6384.71</v>
      </c>
      <c r="F49" s="105">
        <f t="shared" ref="F49:F50" si="2">E49*D49</f>
        <v>0</v>
      </c>
      <c r="G49" s="105">
        <v>0</v>
      </c>
    </row>
    <row r="50" spans="2:7" ht="15" hidden="1" customHeight="1" x14ac:dyDescent="0.25">
      <c r="B50" s="176" t="s">
        <v>219</v>
      </c>
      <c r="C50" s="179" t="s">
        <v>216</v>
      </c>
      <c r="D50" s="188">
        <v>0</v>
      </c>
      <c r="E50" s="183"/>
      <c r="F50" s="105">
        <f t="shared" si="2"/>
        <v>0</v>
      </c>
      <c r="G50" s="105">
        <v>0</v>
      </c>
    </row>
    <row r="51" spans="2:7" x14ac:dyDescent="0.25">
      <c r="B51" s="176"/>
      <c r="C51" s="179"/>
      <c r="D51" s="188"/>
      <c r="E51" s="179"/>
      <c r="F51" s="105"/>
      <c r="G51" s="105"/>
    </row>
    <row r="52" spans="2:7" x14ac:dyDescent="0.25">
      <c r="B52" s="178" t="s">
        <v>203</v>
      </c>
      <c r="C52" s="106"/>
      <c r="D52" s="190">
        <f>SUM(D44:D50)</f>
        <v>192409.44</v>
      </c>
      <c r="E52" s="255">
        <f>E48</f>
        <v>6571.73</v>
      </c>
      <c r="F52" s="106">
        <f>SUM(F44:F50)</f>
        <v>1264462889.1311998</v>
      </c>
      <c r="G52" s="106">
        <v>977470786.18999994</v>
      </c>
    </row>
    <row r="53" spans="2:7" x14ac:dyDescent="0.25">
      <c r="B53" s="176"/>
      <c r="C53" s="105"/>
      <c r="D53" s="188"/>
      <c r="E53" s="179"/>
      <c r="F53" s="105"/>
      <c r="G53" s="105"/>
    </row>
    <row r="54" spans="2:7" x14ac:dyDescent="0.25">
      <c r="B54" s="177" t="s">
        <v>18</v>
      </c>
      <c r="C54" s="105"/>
      <c r="D54" s="188"/>
      <c r="E54" s="179"/>
      <c r="F54" s="105"/>
      <c r="G54" s="105"/>
    </row>
    <row r="55" spans="2:7" x14ac:dyDescent="0.25">
      <c r="B55" s="94"/>
      <c r="C55" s="105"/>
      <c r="D55" s="188"/>
      <c r="E55" s="179"/>
      <c r="F55" s="105"/>
      <c r="G55" s="105"/>
    </row>
    <row r="56" spans="2:7" x14ac:dyDescent="0.25">
      <c r="B56" s="177" t="s">
        <v>307</v>
      </c>
      <c r="C56" s="105"/>
      <c r="D56" s="188"/>
      <c r="E56" s="183">
        <v>0</v>
      </c>
      <c r="F56" s="105">
        <f>E56*D56</f>
        <v>0</v>
      </c>
      <c r="G56" s="105">
        <v>0</v>
      </c>
    </row>
    <row r="57" spans="2:7" x14ac:dyDescent="0.25">
      <c r="B57" s="176"/>
      <c r="C57" s="105"/>
      <c r="D57" s="188"/>
      <c r="E57" s="179"/>
      <c r="F57" s="105"/>
      <c r="G57" s="105"/>
    </row>
    <row r="58" spans="2:7" x14ac:dyDescent="0.25">
      <c r="B58" s="177" t="s">
        <v>308</v>
      </c>
      <c r="C58" s="105"/>
      <c r="D58" s="188"/>
      <c r="E58" s="183">
        <v>0</v>
      </c>
      <c r="F58" s="105">
        <f>E58*D58</f>
        <v>0</v>
      </c>
      <c r="G58" s="105">
        <v>0</v>
      </c>
    </row>
    <row r="59" spans="2:7" x14ac:dyDescent="0.25">
      <c r="B59" s="176"/>
      <c r="C59" s="105"/>
      <c r="D59" s="188"/>
      <c r="E59" s="179"/>
      <c r="F59" s="105"/>
      <c r="G59" s="105"/>
    </row>
    <row r="60" spans="2:7" s="9" customFormat="1" x14ac:dyDescent="0.25">
      <c r="B60" s="178" t="s">
        <v>203</v>
      </c>
      <c r="C60" s="106"/>
      <c r="D60" s="190">
        <f>SUM(D55:D59)</f>
        <v>0</v>
      </c>
      <c r="E60" s="106"/>
      <c r="F60" s="106">
        <f>SUM(F55:F59)</f>
        <v>0</v>
      </c>
      <c r="G60" s="106">
        <f>SUM(G55:G59)</f>
        <v>0</v>
      </c>
    </row>
    <row r="61" spans="2:7" ht="15.75" thickBot="1" x14ac:dyDescent="0.3">
      <c r="B61" s="182" t="s">
        <v>97</v>
      </c>
      <c r="C61" s="107"/>
      <c r="D61" s="191">
        <f>D60+D52</f>
        <v>192409.44</v>
      </c>
      <c r="E61" s="256">
        <f>E52</f>
        <v>6571.73</v>
      </c>
      <c r="F61" s="107">
        <f>F60+F52</f>
        <v>1264462889.1311998</v>
      </c>
      <c r="G61" s="107">
        <f>G60+G52</f>
        <v>977470786.18999994</v>
      </c>
    </row>
    <row r="62" spans="2:7" ht="15.75" thickTop="1" x14ac:dyDescent="0.25">
      <c r="E62" s="108"/>
    </row>
    <row r="63" spans="2:7" x14ac:dyDescent="0.25">
      <c r="C63" s="98" t="s">
        <v>134</v>
      </c>
    </row>
    <row r="66" spans="7:7" x14ac:dyDescent="0.25">
      <c r="G66" s="351"/>
    </row>
  </sheetData>
  <mergeCells count="3">
    <mergeCell ref="C9:D9"/>
    <mergeCell ref="F9:G9"/>
    <mergeCell ref="F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6"/>
  <sheetViews>
    <sheetView topLeftCell="A31" workbookViewId="0">
      <selection activeCell="H42" sqref="H42"/>
    </sheetView>
  </sheetViews>
  <sheetFormatPr baseColWidth="10" defaultRowHeight="15" x14ac:dyDescent="0.25"/>
  <cols>
    <col min="1" max="1" width="11.42578125" style="10"/>
    <col min="2" max="2" width="12.42578125" style="10" customWidth="1"/>
    <col min="3" max="5" width="12.28515625" style="10" customWidth="1"/>
    <col min="6" max="6" width="13" style="10" customWidth="1"/>
    <col min="7" max="7" width="11.42578125" style="10"/>
    <col min="8" max="9" width="11.7109375" style="10" bestFit="1" customWidth="1"/>
    <col min="10" max="10" width="11.42578125" style="10"/>
    <col min="11" max="11" width="12.7109375" style="10" bestFit="1" customWidth="1"/>
    <col min="12" max="12" width="11.42578125" style="10"/>
    <col min="13" max="13" width="11.42578125" style="281"/>
    <col min="14" max="14" width="12.7109375" style="281" bestFit="1" customWidth="1"/>
    <col min="15" max="16" width="11.42578125" style="281"/>
    <col min="17" max="16384" width="11.42578125" style="10"/>
  </cols>
  <sheetData>
    <row r="2" spans="1:16" x14ac:dyDescent="0.25">
      <c r="H2" s="14" t="s">
        <v>57</v>
      </c>
      <c r="N2" s="352"/>
    </row>
    <row r="3" spans="1:16" x14ac:dyDescent="0.25">
      <c r="C3" s="11" t="s">
        <v>405</v>
      </c>
      <c r="D3" s="11"/>
      <c r="L3" s="11"/>
    </row>
    <row r="4" spans="1:16" x14ac:dyDescent="0.25">
      <c r="C4" s="11" t="s">
        <v>396</v>
      </c>
      <c r="L4" s="319"/>
    </row>
    <row r="5" spans="1:16" x14ac:dyDescent="0.25">
      <c r="D5" s="11" t="s">
        <v>30</v>
      </c>
      <c r="L5" s="319"/>
    </row>
    <row r="6" spans="1:16" x14ac:dyDescent="0.25">
      <c r="K6" s="319"/>
      <c r="L6" s="319"/>
    </row>
    <row r="7" spans="1:16" x14ac:dyDescent="0.25">
      <c r="C7" s="11" t="s">
        <v>31</v>
      </c>
    </row>
    <row r="8" spans="1:16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6" s="282" customFormat="1" x14ac:dyDescent="0.25">
      <c r="A9" s="17"/>
      <c r="B9" s="21"/>
      <c r="C9" s="18" t="s">
        <v>36</v>
      </c>
      <c r="D9" s="39" t="s">
        <v>38</v>
      </c>
      <c r="E9" s="18" t="s">
        <v>36</v>
      </c>
      <c r="F9" s="39" t="s">
        <v>41</v>
      </c>
      <c r="G9" s="378" t="s">
        <v>43</v>
      </c>
      <c r="H9" s="379"/>
      <c r="I9" s="353"/>
      <c r="J9" s="13"/>
      <c r="M9" s="354"/>
      <c r="N9" s="354"/>
      <c r="O9" s="354"/>
      <c r="P9" s="354"/>
    </row>
    <row r="10" spans="1:16" s="282" customFormat="1" x14ac:dyDescent="0.25">
      <c r="A10" s="19"/>
      <c r="B10" s="22"/>
      <c r="C10" s="20" t="s">
        <v>37</v>
      </c>
      <c r="D10" s="40" t="s">
        <v>39</v>
      </c>
      <c r="E10" s="20" t="s">
        <v>40</v>
      </c>
      <c r="F10" s="40" t="s">
        <v>42</v>
      </c>
      <c r="G10" s="225" t="s">
        <v>393</v>
      </c>
      <c r="H10" s="225" t="s">
        <v>401</v>
      </c>
      <c r="I10" s="353"/>
      <c r="J10" s="13"/>
      <c r="M10" s="354"/>
      <c r="N10" s="354"/>
      <c r="O10" s="354"/>
      <c r="P10" s="354"/>
    </row>
    <row r="11" spans="1:16" ht="11.25" customHeight="1" x14ac:dyDescent="0.25">
      <c r="A11" s="25" t="s">
        <v>32</v>
      </c>
      <c r="B11" s="26"/>
      <c r="C11" s="27"/>
      <c r="D11" s="41"/>
      <c r="E11" s="27"/>
      <c r="F11" s="41"/>
      <c r="G11" s="41"/>
      <c r="H11" s="41"/>
      <c r="I11" s="15"/>
      <c r="J11" s="12"/>
    </row>
    <row r="12" spans="1:16" ht="11.25" customHeight="1" x14ac:dyDescent="0.25">
      <c r="A12" s="23" t="s">
        <v>33</v>
      </c>
      <c r="B12" s="24"/>
      <c r="C12" s="15"/>
      <c r="D12" s="42"/>
      <c r="E12" s="15"/>
      <c r="F12" s="42"/>
      <c r="G12" s="42"/>
      <c r="H12" s="42"/>
      <c r="I12" s="15"/>
      <c r="J12" s="12"/>
    </row>
    <row r="13" spans="1:16" ht="11.25" customHeight="1" x14ac:dyDescent="0.25">
      <c r="A13" s="23" t="s">
        <v>34</v>
      </c>
      <c r="B13" s="24"/>
      <c r="C13" s="15"/>
      <c r="D13" s="42"/>
      <c r="E13" s="15"/>
      <c r="F13" s="42"/>
      <c r="G13" s="42"/>
      <c r="H13" s="42"/>
      <c r="I13" s="15"/>
      <c r="J13" s="12"/>
    </row>
    <row r="14" spans="1:16" ht="11.25" customHeight="1" x14ac:dyDescent="0.25">
      <c r="A14" s="29" t="s">
        <v>35</v>
      </c>
      <c r="B14" s="30"/>
      <c r="C14" s="155" t="s">
        <v>23</v>
      </c>
      <c r="D14" s="155" t="s">
        <v>23</v>
      </c>
      <c r="E14" s="154">
        <v>345999999</v>
      </c>
      <c r="F14" s="47" t="s">
        <v>23</v>
      </c>
      <c r="G14" s="43">
        <v>345999999</v>
      </c>
      <c r="H14" s="161">
        <v>345999999</v>
      </c>
      <c r="I14" s="15"/>
      <c r="J14" s="12"/>
    </row>
    <row r="15" spans="1:16" ht="4.5" customHeight="1" x14ac:dyDescent="0.25">
      <c r="A15" s="25"/>
      <c r="B15" s="26"/>
      <c r="C15" s="157"/>
      <c r="D15" s="157"/>
      <c r="E15" s="156"/>
      <c r="F15" s="41"/>
      <c r="G15" s="41"/>
      <c r="H15" s="162"/>
      <c r="I15" s="15"/>
      <c r="J15" s="12"/>
    </row>
    <row r="16" spans="1:16" ht="11.25" customHeight="1" x14ac:dyDescent="0.25">
      <c r="A16" s="33" t="s">
        <v>44</v>
      </c>
      <c r="B16" s="30"/>
      <c r="C16" s="155" t="s">
        <v>23</v>
      </c>
      <c r="D16" s="155" t="s">
        <v>23</v>
      </c>
      <c r="E16" s="154">
        <v>221252884</v>
      </c>
      <c r="F16" s="47" t="s">
        <v>23</v>
      </c>
      <c r="G16" s="43">
        <v>221252884</v>
      </c>
      <c r="H16" s="163">
        <v>260256254</v>
      </c>
      <c r="I16" s="15"/>
      <c r="J16" s="12"/>
      <c r="K16" s="281"/>
    </row>
    <row r="17" spans="1:12" ht="4.5" customHeight="1" x14ac:dyDescent="0.25">
      <c r="A17" s="25"/>
      <c r="B17" s="26"/>
      <c r="C17" s="157"/>
      <c r="D17" s="157"/>
      <c r="E17" s="156"/>
      <c r="F17" s="41"/>
      <c r="G17" s="41"/>
      <c r="H17" s="162"/>
      <c r="I17" s="15"/>
      <c r="J17" s="12"/>
      <c r="K17" s="281"/>
    </row>
    <row r="18" spans="1:12" ht="11.25" customHeight="1" x14ac:dyDescent="0.25">
      <c r="A18" s="33" t="s">
        <v>45</v>
      </c>
      <c r="B18" s="30"/>
      <c r="C18" s="155" t="s">
        <v>23</v>
      </c>
      <c r="D18" s="155" t="s">
        <v>23</v>
      </c>
      <c r="E18" s="154">
        <v>33347830</v>
      </c>
      <c r="F18" s="47" t="s">
        <v>23</v>
      </c>
      <c r="G18" s="43">
        <v>33347830</v>
      </c>
      <c r="H18" s="163">
        <v>42033272</v>
      </c>
      <c r="I18" s="15"/>
      <c r="J18" s="12"/>
      <c r="K18" s="281"/>
    </row>
    <row r="19" spans="1:12" ht="4.5" customHeight="1" x14ac:dyDescent="0.25">
      <c r="A19" s="25"/>
      <c r="B19" s="26"/>
      <c r="C19" s="156"/>
      <c r="D19" s="157"/>
      <c r="E19" s="156"/>
      <c r="F19" s="41"/>
      <c r="G19" s="41"/>
      <c r="H19" s="162"/>
      <c r="I19" s="15"/>
      <c r="J19" s="12"/>
      <c r="K19" s="281"/>
    </row>
    <row r="20" spans="1:12" ht="11.25" customHeight="1" x14ac:dyDescent="0.25">
      <c r="A20" s="23" t="s">
        <v>46</v>
      </c>
      <c r="B20" s="24"/>
      <c r="C20" s="158"/>
      <c r="D20" s="159"/>
      <c r="E20" s="15"/>
      <c r="F20" s="42"/>
      <c r="G20" s="42"/>
      <c r="H20" s="164"/>
      <c r="I20" s="15"/>
      <c r="J20" s="12"/>
      <c r="K20" s="281"/>
    </row>
    <row r="21" spans="1:12" ht="11.25" customHeight="1" x14ac:dyDescent="0.25">
      <c r="A21" s="33" t="s">
        <v>47</v>
      </c>
      <c r="B21" s="30"/>
      <c r="C21" s="160" t="s">
        <v>23</v>
      </c>
      <c r="D21" s="155" t="s">
        <v>23</v>
      </c>
      <c r="E21" s="46" t="s">
        <v>23</v>
      </c>
      <c r="F21" s="47" t="s">
        <v>23</v>
      </c>
      <c r="G21" s="47" t="s">
        <v>23</v>
      </c>
      <c r="H21" s="47" t="s">
        <v>23</v>
      </c>
      <c r="I21" s="15"/>
      <c r="J21" s="12"/>
      <c r="K21" s="281"/>
    </row>
    <row r="22" spans="1:12" ht="4.5" customHeight="1" x14ac:dyDescent="0.25">
      <c r="A22" s="25"/>
      <c r="B22" s="26"/>
      <c r="C22" s="156"/>
      <c r="D22" s="157"/>
      <c r="E22" s="27"/>
      <c r="F22" s="41"/>
      <c r="G22" s="41"/>
      <c r="H22" s="162"/>
      <c r="I22" s="15"/>
      <c r="J22" s="12"/>
      <c r="K22" s="281"/>
    </row>
    <row r="23" spans="1:12" ht="11.25" customHeight="1" x14ac:dyDescent="0.25">
      <c r="A23" s="23" t="s">
        <v>48</v>
      </c>
      <c r="B23" s="24"/>
      <c r="C23" s="158"/>
      <c r="D23" s="159"/>
      <c r="E23" s="15"/>
      <c r="F23" s="42"/>
      <c r="G23" s="42"/>
      <c r="H23" s="164"/>
      <c r="I23" s="15"/>
      <c r="J23" s="12"/>
      <c r="K23" s="281"/>
      <c r="L23" s="281"/>
    </row>
    <row r="24" spans="1:12" ht="11.25" customHeight="1" x14ac:dyDescent="0.25">
      <c r="A24" s="23" t="s">
        <v>49</v>
      </c>
      <c r="B24" s="24"/>
      <c r="C24" s="158"/>
      <c r="D24" s="159"/>
      <c r="E24" s="15"/>
      <c r="F24" s="42"/>
      <c r="G24" s="42"/>
      <c r="H24" s="164"/>
      <c r="I24" s="15"/>
      <c r="J24" s="12"/>
      <c r="K24" s="281"/>
    </row>
    <row r="25" spans="1:12" ht="11.25" customHeight="1" x14ac:dyDescent="0.25">
      <c r="A25" s="33" t="s">
        <v>50</v>
      </c>
      <c r="B25" s="30"/>
      <c r="C25" s="309">
        <v>30541782</v>
      </c>
      <c r="D25" s="155" t="s">
        <v>23</v>
      </c>
      <c r="E25" s="47" t="s">
        <v>23</v>
      </c>
      <c r="F25" s="47" t="s">
        <v>23</v>
      </c>
      <c r="G25" s="43">
        <v>30541782</v>
      </c>
      <c r="H25" s="163">
        <v>106068137</v>
      </c>
      <c r="I25" s="15"/>
      <c r="J25" s="12"/>
      <c r="K25" s="281"/>
    </row>
    <row r="26" spans="1:12" ht="4.5" customHeight="1" x14ac:dyDescent="0.25">
      <c r="A26" s="25"/>
      <c r="B26" s="26"/>
      <c r="C26" s="156"/>
      <c r="D26" s="157"/>
      <c r="E26" s="27"/>
      <c r="F26" s="41"/>
      <c r="G26" s="41"/>
      <c r="H26" s="162"/>
      <c r="I26" s="15"/>
      <c r="J26" s="12"/>
    </row>
    <row r="27" spans="1:12" ht="11.25" customHeight="1" x14ac:dyDescent="0.25">
      <c r="A27" s="23" t="s">
        <v>51</v>
      </c>
      <c r="B27" s="24"/>
      <c r="C27" s="158"/>
      <c r="D27" s="159"/>
      <c r="E27" s="15"/>
      <c r="F27" s="42"/>
      <c r="G27" s="42"/>
      <c r="H27" s="164"/>
      <c r="I27" s="15"/>
      <c r="J27" s="12"/>
      <c r="K27" s="281"/>
    </row>
    <row r="28" spans="1:12" ht="11.25" customHeight="1" x14ac:dyDescent="0.25">
      <c r="A28" s="33" t="s">
        <v>52</v>
      </c>
      <c r="B28" s="30"/>
      <c r="C28" s="155" t="s">
        <v>23</v>
      </c>
      <c r="D28" s="161">
        <v>938487722</v>
      </c>
      <c r="E28" s="47" t="s">
        <v>23</v>
      </c>
      <c r="F28" s="43"/>
      <c r="G28" s="43">
        <v>938487722</v>
      </c>
      <c r="H28" s="163">
        <v>673358103</v>
      </c>
      <c r="I28" s="15"/>
      <c r="J28" s="12"/>
      <c r="K28" s="281"/>
    </row>
    <row r="29" spans="1:12" ht="4.5" customHeight="1" x14ac:dyDescent="0.25">
      <c r="A29" s="25"/>
      <c r="B29" s="26"/>
      <c r="C29" s="156"/>
      <c r="D29" s="157"/>
      <c r="E29" s="27"/>
      <c r="F29" s="41"/>
      <c r="G29" s="41"/>
      <c r="H29" s="162"/>
      <c r="I29" s="15"/>
      <c r="J29" s="12"/>
      <c r="K29" s="281"/>
    </row>
    <row r="30" spans="1:12" ht="11.25" customHeight="1" x14ac:dyDescent="0.25">
      <c r="A30" s="33" t="s">
        <v>53</v>
      </c>
      <c r="B30" s="30"/>
      <c r="C30" s="154">
        <v>308232582</v>
      </c>
      <c r="D30" s="155" t="s">
        <v>23</v>
      </c>
      <c r="E30" s="155" t="s">
        <v>23</v>
      </c>
      <c r="F30" s="47" t="s">
        <v>23</v>
      </c>
      <c r="G30" s="43">
        <v>308232582</v>
      </c>
      <c r="H30" s="163">
        <v>299254932</v>
      </c>
      <c r="I30" s="15"/>
      <c r="J30" s="15"/>
      <c r="K30" s="281"/>
    </row>
    <row r="31" spans="1:12" ht="4.5" customHeight="1" x14ac:dyDescent="0.25">
      <c r="A31" s="23"/>
      <c r="B31" s="24"/>
      <c r="C31" s="158"/>
      <c r="D31" s="165"/>
      <c r="E31" s="166"/>
      <c r="F31" s="167"/>
      <c r="G31" s="42"/>
      <c r="H31" s="164"/>
      <c r="I31" s="15"/>
      <c r="J31" s="12"/>
      <c r="K31" s="281"/>
    </row>
    <row r="32" spans="1:12" ht="11.25" customHeight="1" x14ac:dyDescent="0.25">
      <c r="A32" s="33" t="s">
        <v>189</v>
      </c>
      <c r="B32" s="24"/>
      <c r="C32" s="158">
        <v>33016434</v>
      </c>
      <c r="D32" s="155" t="s">
        <v>23</v>
      </c>
      <c r="E32" s="155" t="s">
        <v>23</v>
      </c>
      <c r="F32" s="167"/>
      <c r="G32" s="43">
        <v>33016434</v>
      </c>
      <c r="H32" s="163">
        <v>33016434</v>
      </c>
      <c r="I32" s="15"/>
      <c r="J32" s="12"/>
      <c r="K32" s="281"/>
    </row>
    <row r="33" spans="1:16" ht="4.5" customHeight="1" x14ac:dyDescent="0.25">
      <c r="A33" s="25"/>
      <c r="B33" s="26"/>
      <c r="C33" s="156"/>
      <c r="D33" s="157"/>
      <c r="E33" s="27"/>
      <c r="F33" s="41"/>
      <c r="G33" s="41"/>
      <c r="H33" s="162"/>
      <c r="I33" s="15"/>
      <c r="J33" s="12"/>
      <c r="K33" s="281"/>
    </row>
    <row r="34" spans="1:16" ht="11.25" customHeight="1" x14ac:dyDescent="0.25">
      <c r="A34" s="29" t="s">
        <v>54</v>
      </c>
      <c r="B34" s="30"/>
      <c r="C34" s="309">
        <v>6541829</v>
      </c>
      <c r="D34" s="155" t="s">
        <v>23</v>
      </c>
      <c r="E34" s="155" t="s">
        <v>23</v>
      </c>
      <c r="F34" s="47" t="s">
        <v>23</v>
      </c>
      <c r="G34" s="43">
        <v>6541829</v>
      </c>
      <c r="H34" s="163">
        <v>6772356</v>
      </c>
      <c r="I34" s="281"/>
      <c r="K34" s="281"/>
    </row>
    <row r="35" spans="1:16" s="12" customFormat="1" ht="4.5" customHeight="1" x14ac:dyDescent="0.2">
      <c r="A35" s="25"/>
      <c r="B35" s="26"/>
      <c r="C35" s="156"/>
      <c r="D35" s="157"/>
      <c r="E35" s="27"/>
      <c r="F35" s="41"/>
      <c r="G35" s="41"/>
      <c r="H35" s="162"/>
      <c r="I35" s="15"/>
      <c r="M35" s="15"/>
      <c r="N35" s="15"/>
      <c r="O35" s="15"/>
      <c r="P35" s="15"/>
    </row>
    <row r="36" spans="1:16" s="12" customFormat="1" ht="11.25" customHeight="1" x14ac:dyDescent="0.2">
      <c r="A36" s="33" t="s">
        <v>55</v>
      </c>
      <c r="B36" s="30"/>
      <c r="C36" s="161">
        <v>0</v>
      </c>
      <c r="D36" s="155" t="s">
        <v>23</v>
      </c>
      <c r="E36" s="46" t="s">
        <v>23</v>
      </c>
      <c r="F36" s="47" t="s">
        <v>23</v>
      </c>
      <c r="G36" s="43">
        <v>0</v>
      </c>
      <c r="H36" s="47" t="s">
        <v>23</v>
      </c>
      <c r="I36" s="15"/>
      <c r="M36" s="15"/>
      <c r="N36" s="15"/>
      <c r="O36" s="15"/>
      <c r="P36" s="15"/>
    </row>
    <row r="37" spans="1:16" s="12" customFormat="1" ht="4.5" customHeight="1" x14ac:dyDescent="0.2">
      <c r="A37" s="25"/>
      <c r="B37" s="26"/>
      <c r="C37" s="27"/>
      <c r="D37" s="41"/>
      <c r="E37" s="27"/>
      <c r="F37" s="41"/>
      <c r="G37" s="41"/>
      <c r="H37" s="162"/>
      <c r="I37" s="15"/>
      <c r="M37" s="15"/>
      <c r="N37" s="15"/>
      <c r="O37" s="15"/>
      <c r="P37" s="15"/>
    </row>
    <row r="38" spans="1:16" s="12" customFormat="1" ht="11.25" customHeight="1" x14ac:dyDescent="0.2">
      <c r="A38" s="33" t="s">
        <v>56</v>
      </c>
      <c r="B38" s="30"/>
      <c r="C38" s="31">
        <v>0</v>
      </c>
      <c r="D38" s="47" t="s">
        <v>23</v>
      </c>
      <c r="E38" s="46">
        <v>160727921</v>
      </c>
      <c r="F38" s="47">
        <v>340022344</v>
      </c>
      <c r="G38" s="43">
        <v>500750265</v>
      </c>
      <c r="H38" s="32">
        <v>389373460</v>
      </c>
      <c r="I38" s="15"/>
      <c r="M38" s="15"/>
      <c r="N38" s="15"/>
      <c r="O38" s="15"/>
      <c r="P38" s="15"/>
    </row>
    <row r="39" spans="1:16" s="12" customFormat="1" ht="4.5" customHeight="1" x14ac:dyDescent="0.2">
      <c r="A39" s="25"/>
      <c r="B39" s="26"/>
      <c r="C39" s="27"/>
      <c r="D39" s="41"/>
      <c r="E39" s="27"/>
      <c r="F39" s="41"/>
      <c r="G39" s="41"/>
      <c r="H39" s="28"/>
      <c r="I39" s="15"/>
      <c r="M39" s="15"/>
      <c r="N39" s="15"/>
      <c r="O39" s="15"/>
      <c r="P39" s="15"/>
    </row>
    <row r="40" spans="1:16" s="13" customFormat="1" ht="11.25" customHeight="1" x14ac:dyDescent="0.2">
      <c r="A40" s="19" t="s">
        <v>408</v>
      </c>
      <c r="B40" s="22"/>
      <c r="C40" s="34">
        <v>378332627</v>
      </c>
      <c r="D40" s="44">
        <v>938487722</v>
      </c>
      <c r="E40" s="44">
        <v>761328634</v>
      </c>
      <c r="F40" s="44">
        <v>340022344</v>
      </c>
      <c r="G40" s="44">
        <v>2418171327</v>
      </c>
      <c r="H40" s="35"/>
      <c r="I40" s="16"/>
      <c r="K40" s="16"/>
      <c r="L40" s="16"/>
      <c r="M40" s="16"/>
      <c r="N40" s="16"/>
      <c r="O40" s="16"/>
      <c r="P40" s="16"/>
    </row>
    <row r="41" spans="1:16" s="13" customFormat="1" ht="9" customHeight="1" x14ac:dyDescent="0.2">
      <c r="C41" s="16"/>
      <c r="D41" s="16"/>
      <c r="E41" s="16"/>
      <c r="F41" s="16"/>
      <c r="G41" s="16"/>
      <c r="H41" s="16"/>
      <c r="I41" s="16"/>
      <c r="M41" s="16"/>
      <c r="N41" s="16"/>
      <c r="O41" s="16"/>
      <c r="P41" s="16"/>
    </row>
    <row r="42" spans="1:16" s="13" customFormat="1" ht="15" customHeight="1" x14ac:dyDescent="0.2">
      <c r="A42" s="36" t="s">
        <v>409</v>
      </c>
      <c r="B42" s="37"/>
      <c r="C42" s="38">
        <v>834485319</v>
      </c>
      <c r="D42" s="45">
        <v>673358103</v>
      </c>
      <c r="E42" s="48">
        <v>648289525</v>
      </c>
      <c r="F42" s="49">
        <v>0</v>
      </c>
      <c r="G42" s="49">
        <v>0</v>
      </c>
      <c r="H42" s="45">
        <v>2156132947</v>
      </c>
      <c r="I42" s="16"/>
      <c r="K42" s="16"/>
      <c r="L42" s="16"/>
      <c r="M42" s="16"/>
      <c r="N42" s="16"/>
      <c r="O42" s="16"/>
      <c r="P42" s="16"/>
    </row>
    <row r="43" spans="1:16" s="12" customFormat="1" ht="11.25" x14ac:dyDescent="0.2">
      <c r="C43" s="15"/>
      <c r="D43" s="15"/>
      <c r="E43" s="15"/>
      <c r="F43" s="15"/>
      <c r="G43" s="15"/>
      <c r="H43" s="15"/>
      <c r="I43" s="15"/>
      <c r="M43" s="15"/>
      <c r="N43" s="15"/>
      <c r="O43" s="15"/>
      <c r="P43" s="15"/>
    </row>
    <row r="44" spans="1:16" s="12" customFormat="1" ht="11.25" x14ac:dyDescent="0.2">
      <c r="C44" s="15"/>
      <c r="D44" s="15"/>
      <c r="E44" s="15"/>
      <c r="H44" s="15"/>
      <c r="M44" s="15"/>
      <c r="N44" s="15"/>
      <c r="O44" s="15"/>
      <c r="P44" s="15"/>
    </row>
    <row r="45" spans="1:16" s="12" customFormat="1" ht="11.25" x14ac:dyDescent="0.2">
      <c r="H45" s="353"/>
      <c r="M45" s="15"/>
      <c r="N45" s="15"/>
      <c r="O45" s="15"/>
      <c r="P45" s="15"/>
    </row>
    <row r="46" spans="1:16" s="12" customFormat="1" ht="11.25" x14ac:dyDescent="0.2">
      <c r="H46" s="15"/>
      <c r="M46" s="15"/>
      <c r="N46" s="15"/>
      <c r="O46" s="15"/>
      <c r="P46" s="15"/>
    </row>
    <row r="47" spans="1:16" s="12" customFormat="1" ht="11.25" x14ac:dyDescent="0.2">
      <c r="B47" s="15"/>
      <c r="C47" s="15"/>
      <c r="H47" s="355"/>
      <c r="M47" s="15"/>
      <c r="N47" s="15"/>
      <c r="O47" s="15"/>
      <c r="P47" s="15"/>
    </row>
    <row r="48" spans="1:16" s="12" customFormat="1" ht="11.25" x14ac:dyDescent="0.2">
      <c r="B48" s="15"/>
      <c r="C48" s="15"/>
      <c r="M48" s="15"/>
      <c r="N48" s="15"/>
      <c r="O48" s="15"/>
      <c r="P48" s="15"/>
    </row>
    <row r="49" spans="3:16" s="12" customFormat="1" ht="11.25" x14ac:dyDescent="0.2">
      <c r="M49" s="15"/>
      <c r="N49" s="15"/>
      <c r="O49" s="15"/>
      <c r="P49" s="15"/>
    </row>
    <row r="50" spans="3:16" s="12" customFormat="1" ht="11.25" x14ac:dyDescent="0.2">
      <c r="C50" s="15">
        <v>0</v>
      </c>
      <c r="M50" s="15"/>
      <c r="N50" s="15"/>
      <c r="O50" s="15"/>
      <c r="P50" s="15"/>
    </row>
    <row r="51" spans="3:16" s="12" customFormat="1" ht="11.25" x14ac:dyDescent="0.2">
      <c r="M51" s="15"/>
      <c r="N51" s="15"/>
      <c r="O51" s="15"/>
      <c r="P51" s="15"/>
    </row>
    <row r="52" spans="3:16" s="12" customFormat="1" ht="11.25" x14ac:dyDescent="0.2">
      <c r="M52" s="15"/>
      <c r="N52" s="15"/>
      <c r="O52" s="15"/>
      <c r="P52" s="15"/>
    </row>
    <row r="53" spans="3:16" s="12" customFormat="1" ht="11.25" x14ac:dyDescent="0.2">
      <c r="M53" s="15"/>
      <c r="N53" s="15"/>
      <c r="O53" s="15"/>
      <c r="P53" s="15"/>
    </row>
    <row r="54" spans="3:16" s="12" customFormat="1" ht="11.25" x14ac:dyDescent="0.2">
      <c r="M54" s="15"/>
      <c r="N54" s="15"/>
      <c r="O54" s="15"/>
      <c r="P54" s="15"/>
    </row>
    <row r="55" spans="3:16" s="12" customFormat="1" ht="11.25" x14ac:dyDescent="0.2">
      <c r="M55" s="15"/>
      <c r="N55" s="15"/>
      <c r="O55" s="15"/>
      <c r="P55" s="15"/>
    </row>
    <row r="56" spans="3:16" s="12" customFormat="1" ht="11.25" x14ac:dyDescent="0.2">
      <c r="M56" s="15"/>
      <c r="N56" s="15"/>
      <c r="O56" s="15"/>
      <c r="P56" s="15"/>
    </row>
  </sheetData>
  <mergeCells count="1">
    <mergeCell ref="G9:H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L11" sqref="L11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7169" r:id="rId4">
          <objectPr defaultSize="0" r:id="rId5">
            <anchor moveWithCells="1">
              <from>
                <xdr:col>0</xdr:col>
                <xdr:colOff>304800</xdr:colOff>
                <xdr:row>2</xdr:row>
                <xdr:rowOff>85725</xdr:rowOff>
              </from>
              <to>
                <xdr:col>8</xdr:col>
                <xdr:colOff>342900</xdr:colOff>
                <xdr:row>23</xdr:row>
                <xdr:rowOff>19050</xdr:rowOff>
              </to>
            </anchor>
          </objectPr>
        </oleObject>
      </mc:Choice>
      <mc:Fallback>
        <oleObject progId="Word.Document.8" shapeId="7169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4" sqref="K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2" workbookViewId="0">
      <selection activeCell="K12" sqref="K1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6" sqref="L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74"/>
  <sheetViews>
    <sheetView topLeftCell="A49" workbookViewId="0">
      <selection activeCell="B65" sqref="B65"/>
    </sheetView>
  </sheetViews>
  <sheetFormatPr baseColWidth="10" defaultColWidth="9.140625" defaultRowHeight="15" x14ac:dyDescent="0.25"/>
  <cols>
    <col min="1" max="1" width="48.85546875" style="356" bestFit="1" customWidth="1"/>
    <col min="2" max="3" width="16.5703125" style="357" customWidth="1"/>
    <col min="4" max="4" width="15.28515625" style="358" customWidth="1"/>
    <col min="5" max="5" width="14.85546875" style="356" customWidth="1"/>
    <col min="6" max="6" width="9.140625" style="356"/>
    <col min="7" max="7" width="9.140625" style="358"/>
    <col min="8" max="8" width="13.28515625" style="356" bestFit="1" customWidth="1"/>
    <col min="9" max="9" width="13.28515625" style="358" bestFit="1" customWidth="1"/>
    <col min="10" max="16384" width="9.140625" style="356"/>
  </cols>
  <sheetData>
    <row r="4" spans="1:5" x14ac:dyDescent="0.25">
      <c r="A4" s="356" t="s">
        <v>390</v>
      </c>
    </row>
    <row r="6" spans="1:5" ht="15.75" x14ac:dyDescent="0.25">
      <c r="A6" s="359"/>
      <c r="B6" s="360" t="s">
        <v>410</v>
      </c>
      <c r="C6" s="361"/>
      <c r="D6" s="361"/>
      <c r="E6" s="361"/>
    </row>
    <row r="7" spans="1:5" x14ac:dyDescent="0.25">
      <c r="A7" s="361"/>
      <c r="B7" s="361"/>
      <c r="C7" s="361"/>
      <c r="D7" s="361"/>
    </row>
    <row r="8" spans="1:5" x14ac:dyDescent="0.25">
      <c r="B8" s="356"/>
      <c r="C8" s="356"/>
      <c r="D8" s="356"/>
    </row>
    <row r="9" spans="1:5" x14ac:dyDescent="0.25">
      <c r="B9" s="356"/>
      <c r="C9" s="356"/>
      <c r="D9" s="356"/>
    </row>
    <row r="10" spans="1:5" x14ac:dyDescent="0.25">
      <c r="B10" s="356"/>
      <c r="C10" s="356"/>
      <c r="D10" s="356"/>
    </row>
    <row r="11" spans="1:5" x14ac:dyDescent="0.25">
      <c r="B11" s="356"/>
      <c r="C11" s="356"/>
      <c r="D11" s="356"/>
    </row>
    <row r="12" spans="1:5" x14ac:dyDescent="0.25">
      <c r="B12" s="356"/>
      <c r="C12" s="356"/>
      <c r="D12" s="356"/>
    </row>
    <row r="13" spans="1:5" x14ac:dyDescent="0.25">
      <c r="B13" s="356"/>
      <c r="C13" s="356"/>
      <c r="D13" s="356"/>
    </row>
    <row r="14" spans="1:5" x14ac:dyDescent="0.25">
      <c r="B14" s="356"/>
      <c r="C14" s="356"/>
      <c r="D14" s="356"/>
    </row>
    <row r="15" spans="1:5" x14ac:dyDescent="0.25">
      <c r="B15" s="356"/>
      <c r="C15" s="356"/>
      <c r="D15" s="356"/>
    </row>
    <row r="16" spans="1:5" x14ac:dyDescent="0.25">
      <c r="B16" s="356"/>
      <c r="C16" s="356"/>
      <c r="D16" s="356"/>
    </row>
    <row r="17" spans="2:4" x14ac:dyDescent="0.25">
      <c r="B17" s="356"/>
      <c r="C17" s="356"/>
      <c r="D17" s="356"/>
    </row>
    <row r="18" spans="2:4" x14ac:dyDescent="0.25">
      <c r="B18" s="356"/>
      <c r="C18" s="356"/>
      <c r="D18" s="356"/>
    </row>
    <row r="19" spans="2:4" x14ac:dyDescent="0.25">
      <c r="B19" s="356"/>
      <c r="C19" s="356"/>
      <c r="D19" s="356"/>
    </row>
    <row r="20" spans="2:4" x14ac:dyDescent="0.25">
      <c r="B20" s="356"/>
      <c r="C20" s="356"/>
      <c r="D20" s="356"/>
    </row>
    <row r="21" spans="2:4" x14ac:dyDescent="0.25">
      <c r="B21" s="356"/>
      <c r="C21" s="356"/>
      <c r="D21" s="356"/>
    </row>
    <row r="22" spans="2:4" x14ac:dyDescent="0.25">
      <c r="B22" s="356"/>
      <c r="C22" s="356"/>
      <c r="D22" s="356"/>
    </row>
    <row r="23" spans="2:4" x14ac:dyDescent="0.25">
      <c r="B23" s="356"/>
      <c r="C23" s="356"/>
      <c r="D23" s="356"/>
    </row>
    <row r="24" spans="2:4" x14ac:dyDescent="0.25">
      <c r="B24" s="356"/>
      <c r="C24" s="356"/>
      <c r="D24" s="356"/>
    </row>
    <row r="25" spans="2:4" x14ac:dyDescent="0.25">
      <c r="B25" s="356"/>
      <c r="C25" s="356"/>
      <c r="D25" s="356"/>
    </row>
    <row r="26" spans="2:4" x14ac:dyDescent="0.25">
      <c r="B26" s="356"/>
      <c r="C26" s="356"/>
      <c r="D26" s="356"/>
    </row>
    <row r="27" spans="2:4" x14ac:dyDescent="0.25">
      <c r="B27" s="356"/>
      <c r="C27" s="356"/>
      <c r="D27" s="356"/>
    </row>
    <row r="28" spans="2:4" x14ac:dyDescent="0.25">
      <c r="B28" s="356"/>
      <c r="C28" s="356"/>
      <c r="D28" s="356"/>
    </row>
    <row r="29" spans="2:4" x14ac:dyDescent="0.25">
      <c r="B29" s="356"/>
      <c r="C29" s="356"/>
      <c r="D29" s="356"/>
    </row>
    <row r="30" spans="2:4" x14ac:dyDescent="0.25">
      <c r="B30" s="356"/>
      <c r="C30" s="356"/>
      <c r="D30" s="356"/>
    </row>
    <row r="31" spans="2:4" x14ac:dyDescent="0.25">
      <c r="B31" s="356"/>
      <c r="C31" s="356"/>
      <c r="D31" s="356"/>
    </row>
    <row r="32" spans="2:4" x14ac:dyDescent="0.25">
      <c r="B32" s="356"/>
      <c r="C32" s="356"/>
      <c r="D32" s="356"/>
    </row>
    <row r="33" spans="2:4" x14ac:dyDescent="0.25">
      <c r="B33" s="356"/>
      <c r="C33" s="356"/>
      <c r="D33" s="356"/>
    </row>
    <row r="34" spans="2:4" x14ac:dyDescent="0.25">
      <c r="B34" s="356"/>
      <c r="C34" s="356"/>
      <c r="D34" s="356"/>
    </row>
    <row r="35" spans="2:4" x14ac:dyDescent="0.25">
      <c r="B35" s="356"/>
      <c r="C35" s="356"/>
      <c r="D35" s="356"/>
    </row>
    <row r="36" spans="2:4" x14ac:dyDescent="0.25">
      <c r="B36" s="356"/>
      <c r="C36" s="356"/>
      <c r="D36" s="356"/>
    </row>
    <row r="37" spans="2:4" x14ac:dyDescent="0.25">
      <c r="B37" s="356"/>
      <c r="C37" s="356"/>
      <c r="D37" s="356"/>
    </row>
    <row r="38" spans="2:4" x14ac:dyDescent="0.25">
      <c r="B38" s="356"/>
      <c r="C38" s="356"/>
      <c r="D38" s="356"/>
    </row>
    <row r="39" spans="2:4" x14ac:dyDescent="0.25">
      <c r="B39" s="356"/>
      <c r="C39" s="356"/>
      <c r="D39" s="356"/>
    </row>
    <row r="40" spans="2:4" x14ac:dyDescent="0.25">
      <c r="B40" s="356"/>
      <c r="C40" s="356"/>
      <c r="D40" s="356"/>
    </row>
    <row r="41" spans="2:4" x14ac:dyDescent="0.25">
      <c r="B41" s="356"/>
      <c r="C41" s="356"/>
      <c r="D41" s="356"/>
    </row>
    <row r="42" spans="2:4" x14ac:dyDescent="0.25">
      <c r="B42" s="356"/>
      <c r="C42" s="356"/>
      <c r="D42" s="356"/>
    </row>
    <row r="43" spans="2:4" x14ac:dyDescent="0.25">
      <c r="B43" s="356"/>
      <c r="C43" s="356"/>
      <c r="D43" s="356"/>
    </row>
    <row r="44" spans="2:4" x14ac:dyDescent="0.25">
      <c r="B44" s="356"/>
      <c r="C44" s="356"/>
      <c r="D44" s="356"/>
    </row>
    <row r="45" spans="2:4" x14ac:dyDescent="0.25">
      <c r="B45" s="356"/>
      <c r="C45" s="356"/>
      <c r="D45" s="356"/>
    </row>
    <row r="46" spans="2:4" x14ac:dyDescent="0.25">
      <c r="B46" s="356"/>
      <c r="C46" s="356"/>
      <c r="D46" s="356"/>
    </row>
    <row r="47" spans="2:4" x14ac:dyDescent="0.25">
      <c r="B47" s="356"/>
      <c r="C47" s="356"/>
      <c r="D47" s="356"/>
    </row>
    <row r="48" spans="2:4" x14ac:dyDescent="0.25">
      <c r="B48" s="356"/>
      <c r="C48" s="356"/>
      <c r="D48" s="356"/>
    </row>
    <row r="49" spans="2:4" x14ac:dyDescent="0.25">
      <c r="B49" s="356"/>
      <c r="C49" s="356"/>
      <c r="D49" s="356"/>
    </row>
    <row r="50" spans="2:4" x14ac:dyDescent="0.25">
      <c r="B50" s="356"/>
      <c r="C50" s="356"/>
      <c r="D50" s="356"/>
    </row>
    <row r="51" spans="2:4" x14ac:dyDescent="0.25">
      <c r="B51" s="356"/>
      <c r="C51" s="356"/>
      <c r="D51" s="356"/>
    </row>
    <row r="52" spans="2:4" x14ac:dyDescent="0.25">
      <c r="B52" s="356"/>
      <c r="C52" s="356"/>
      <c r="D52" s="356"/>
    </row>
    <row r="53" spans="2:4" x14ac:dyDescent="0.25">
      <c r="B53" s="356"/>
      <c r="C53" s="356"/>
      <c r="D53" s="356"/>
    </row>
    <row r="54" spans="2:4" x14ac:dyDescent="0.25">
      <c r="B54" s="356"/>
      <c r="C54" s="356"/>
      <c r="D54" s="356"/>
    </row>
    <row r="55" spans="2:4" x14ac:dyDescent="0.25">
      <c r="B55" s="356"/>
      <c r="C55" s="356"/>
      <c r="D55" s="356"/>
    </row>
    <row r="56" spans="2:4" x14ac:dyDescent="0.25">
      <c r="B56" s="356"/>
      <c r="C56" s="356"/>
      <c r="D56" s="356"/>
    </row>
    <row r="57" spans="2:4" x14ac:dyDescent="0.25">
      <c r="B57" s="356"/>
      <c r="C57" s="356"/>
      <c r="D57" s="356"/>
    </row>
    <row r="58" spans="2:4" x14ac:dyDescent="0.25">
      <c r="B58" s="356"/>
      <c r="C58" s="356"/>
      <c r="D58" s="356"/>
    </row>
    <row r="59" spans="2:4" x14ac:dyDescent="0.25">
      <c r="B59" s="356"/>
      <c r="C59" s="356"/>
      <c r="D59" s="356"/>
    </row>
    <row r="60" spans="2:4" x14ac:dyDescent="0.25">
      <c r="B60" s="356"/>
      <c r="C60" s="356"/>
      <c r="D60" s="356"/>
    </row>
    <row r="61" spans="2:4" x14ac:dyDescent="0.25">
      <c r="B61" s="356"/>
      <c r="C61" s="356"/>
      <c r="D61" s="356"/>
    </row>
    <row r="62" spans="2:4" x14ac:dyDescent="0.25">
      <c r="B62" s="356"/>
      <c r="C62" s="356"/>
      <c r="D62" s="356"/>
    </row>
    <row r="63" spans="2:4" x14ac:dyDescent="0.25">
      <c r="B63" s="356"/>
      <c r="C63" s="356"/>
      <c r="D63" s="356"/>
    </row>
    <row r="64" spans="2:4" x14ac:dyDescent="0.25">
      <c r="B64" s="356"/>
      <c r="C64" s="356"/>
      <c r="D64" s="356"/>
    </row>
    <row r="65" spans="1:4" x14ac:dyDescent="0.25">
      <c r="B65" s="356"/>
      <c r="C65" s="356"/>
      <c r="D65" s="356"/>
    </row>
    <row r="66" spans="1:4" x14ac:dyDescent="0.25">
      <c r="B66" s="356"/>
      <c r="C66" s="356"/>
      <c r="D66" s="356"/>
    </row>
    <row r="67" spans="1:4" x14ac:dyDescent="0.25">
      <c r="B67" s="356"/>
      <c r="C67" s="356"/>
      <c r="D67" s="356"/>
    </row>
    <row r="68" spans="1:4" x14ac:dyDescent="0.25">
      <c r="B68" s="356"/>
      <c r="C68" s="356"/>
      <c r="D68" s="356"/>
    </row>
    <row r="69" spans="1:4" x14ac:dyDescent="0.25">
      <c r="B69" s="356"/>
      <c r="C69" s="356"/>
      <c r="D69" s="356"/>
    </row>
    <row r="70" spans="1:4" x14ac:dyDescent="0.25">
      <c r="B70" s="356"/>
      <c r="C70" s="356"/>
      <c r="D70" s="356"/>
    </row>
    <row r="71" spans="1:4" x14ac:dyDescent="0.25">
      <c r="B71" s="356"/>
      <c r="C71" s="356"/>
      <c r="D71" s="356"/>
    </row>
    <row r="72" spans="1:4" x14ac:dyDescent="0.25">
      <c r="B72" s="356"/>
      <c r="C72" s="356"/>
      <c r="D72" s="356"/>
    </row>
    <row r="73" spans="1:4" x14ac:dyDescent="0.25">
      <c r="A73" s="357"/>
      <c r="C73" s="358"/>
      <c r="D73" s="356"/>
    </row>
    <row r="74" spans="1:4" x14ac:dyDescent="0.25">
      <c r="A74" s="357"/>
      <c r="C74" s="358"/>
      <c r="D74" s="356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7"/>
  <sheetViews>
    <sheetView topLeftCell="G33" workbookViewId="0">
      <selection activeCell="G53" sqref="A53:XFD56"/>
    </sheetView>
  </sheetViews>
  <sheetFormatPr baseColWidth="10" defaultRowHeight="15" x14ac:dyDescent="0.25"/>
  <cols>
    <col min="1" max="1" width="7.85546875" style="252" customWidth="1"/>
    <col min="2" max="2" width="30.5703125" style="257" bestFit="1" customWidth="1"/>
    <col min="3" max="3" width="11.42578125" style="257"/>
    <col min="4" max="8" width="12" style="257" customWidth="1"/>
    <col min="9" max="9" width="11.5703125" style="257" customWidth="1"/>
    <col min="10" max="10" width="7.85546875" style="252" customWidth="1"/>
    <col min="11" max="11" width="30.5703125" style="257" bestFit="1" customWidth="1"/>
    <col min="12" max="12" width="11.42578125" style="257"/>
    <col min="13" max="17" width="12" style="257" customWidth="1"/>
    <col min="18" max="16384" width="11.42578125" style="252"/>
  </cols>
  <sheetData>
    <row r="2" spans="1:17" x14ac:dyDescent="0.25">
      <c r="A2" s="137" t="s">
        <v>340</v>
      </c>
      <c r="B2" s="137" t="s">
        <v>340</v>
      </c>
      <c r="D2" s="136"/>
      <c r="E2" s="136"/>
      <c r="F2" s="136"/>
      <c r="G2" s="136"/>
      <c r="H2" s="136"/>
      <c r="I2" s="136"/>
      <c r="J2" s="137" t="s">
        <v>340</v>
      </c>
      <c r="K2" s="137" t="s">
        <v>340</v>
      </c>
      <c r="M2" s="136"/>
      <c r="N2" s="136"/>
      <c r="O2" s="136"/>
      <c r="P2" s="136"/>
      <c r="Q2" s="136"/>
    </row>
    <row r="3" spans="1:17" x14ac:dyDescent="0.25">
      <c r="A3" s="137"/>
      <c r="B3" s="137" t="s">
        <v>411</v>
      </c>
      <c r="D3" s="136"/>
      <c r="E3" s="136"/>
      <c r="F3" s="136"/>
      <c r="G3" s="136"/>
      <c r="H3" s="136"/>
      <c r="I3" s="136"/>
      <c r="J3" s="137"/>
      <c r="K3" s="137" t="s">
        <v>412</v>
      </c>
      <c r="M3" s="136"/>
      <c r="N3" s="136"/>
      <c r="O3" s="136"/>
      <c r="P3" s="136"/>
      <c r="Q3" s="136"/>
    </row>
    <row r="4" spans="1:17" x14ac:dyDescent="0.25">
      <c r="A4" s="258" t="s">
        <v>239</v>
      </c>
      <c r="B4" s="258" t="s">
        <v>239</v>
      </c>
      <c r="C4" s="136"/>
      <c r="D4" s="136"/>
      <c r="E4" s="136"/>
      <c r="F4" s="136"/>
      <c r="G4" s="136"/>
      <c r="H4" s="136"/>
      <c r="I4" s="136"/>
      <c r="J4" s="258" t="s">
        <v>239</v>
      </c>
      <c r="K4" s="258" t="s">
        <v>239</v>
      </c>
      <c r="L4" s="136"/>
      <c r="M4" s="136"/>
      <c r="N4" s="136"/>
      <c r="O4" s="136"/>
      <c r="P4" s="136"/>
      <c r="Q4" s="136"/>
    </row>
    <row r="5" spans="1:17" x14ac:dyDescent="0.25">
      <c r="B5" s="258"/>
      <c r="C5" s="136"/>
      <c r="D5" s="259" t="s">
        <v>341</v>
      </c>
      <c r="E5" s="259" t="s">
        <v>88</v>
      </c>
      <c r="F5" s="260" t="s">
        <v>342</v>
      </c>
      <c r="G5" s="259" t="s">
        <v>343</v>
      </c>
      <c r="H5" s="259" t="s">
        <v>164</v>
      </c>
      <c r="I5" s="136"/>
      <c r="K5" s="258"/>
      <c r="L5" s="136"/>
      <c r="M5" s="259" t="s">
        <v>341</v>
      </c>
      <c r="N5" s="259" t="s">
        <v>88</v>
      </c>
      <c r="O5" s="260" t="s">
        <v>342</v>
      </c>
      <c r="P5" s="259" t="s">
        <v>343</v>
      </c>
      <c r="Q5" s="259" t="s">
        <v>164</v>
      </c>
    </row>
    <row r="6" spans="1:17" x14ac:dyDescent="0.25">
      <c r="B6" s="136"/>
      <c r="C6" s="136"/>
      <c r="D6" s="138" t="s">
        <v>393</v>
      </c>
      <c r="E6" s="261"/>
      <c r="F6" s="261"/>
      <c r="G6" s="261"/>
      <c r="H6" s="138" t="s">
        <v>393</v>
      </c>
      <c r="I6" s="136"/>
      <c r="K6" s="136"/>
      <c r="L6" s="136"/>
      <c r="M6" s="138" t="s">
        <v>394</v>
      </c>
      <c r="N6" s="261"/>
      <c r="O6" s="261"/>
      <c r="P6" s="261"/>
      <c r="Q6" s="138" t="s">
        <v>394</v>
      </c>
    </row>
    <row r="7" spans="1:17" x14ac:dyDescent="0.25">
      <c r="B7" s="139" t="s">
        <v>27</v>
      </c>
      <c r="C7" s="136"/>
      <c r="D7" s="136"/>
      <c r="E7" s="136"/>
      <c r="F7" s="136"/>
      <c r="G7" s="136"/>
      <c r="H7" s="136"/>
      <c r="I7" s="136"/>
      <c r="K7" s="139" t="s">
        <v>27</v>
      </c>
      <c r="L7" s="136"/>
      <c r="M7" s="136"/>
      <c r="N7" s="136"/>
      <c r="O7" s="136"/>
      <c r="P7" s="136"/>
      <c r="Q7" s="136"/>
    </row>
    <row r="8" spans="1:17" ht="6" customHeight="1" x14ac:dyDescent="0.25">
      <c r="B8" s="136"/>
      <c r="C8" s="136"/>
      <c r="D8" s="136"/>
      <c r="E8" s="136"/>
      <c r="F8" s="136"/>
      <c r="G8" s="136"/>
      <c r="H8" s="136"/>
      <c r="I8" s="136"/>
      <c r="K8" s="136"/>
      <c r="L8" s="136"/>
      <c r="M8" s="136"/>
      <c r="N8" s="136"/>
      <c r="O8" s="136"/>
      <c r="P8" s="136"/>
      <c r="Q8" s="136"/>
    </row>
    <row r="9" spans="1:17" x14ac:dyDescent="0.25">
      <c r="B9" s="139" t="s">
        <v>92</v>
      </c>
      <c r="C9" s="136"/>
      <c r="D9" s="136"/>
      <c r="E9" s="136"/>
      <c r="F9" s="136"/>
      <c r="G9" s="136"/>
      <c r="H9" s="136"/>
      <c r="I9" s="136"/>
      <c r="K9" s="139" t="s">
        <v>92</v>
      </c>
      <c r="L9" s="136"/>
      <c r="M9" s="136"/>
      <c r="N9" s="136"/>
      <c r="O9" s="136"/>
      <c r="P9" s="136"/>
      <c r="Q9" s="136"/>
    </row>
    <row r="10" spans="1:17" x14ac:dyDescent="0.25">
      <c r="B10" s="136" t="s">
        <v>344</v>
      </c>
      <c r="C10" s="136"/>
      <c r="D10" s="140">
        <v>83753693</v>
      </c>
      <c r="E10" s="140">
        <v>209356817</v>
      </c>
      <c r="F10" s="140">
        <v>193159033.75439999</v>
      </c>
      <c r="G10" s="140"/>
      <c r="H10" s="140">
        <v>486269543.75440001</v>
      </c>
      <c r="I10" s="140"/>
      <c r="K10" s="136" t="s">
        <v>344</v>
      </c>
      <c r="L10" s="136"/>
      <c r="M10" s="140">
        <v>362351024</v>
      </c>
      <c r="N10" s="140">
        <v>58489068</v>
      </c>
      <c r="O10" s="140">
        <v>225239318</v>
      </c>
      <c r="P10" s="140"/>
      <c r="Q10" s="140">
        <v>646079410</v>
      </c>
    </row>
    <row r="11" spans="1:17" x14ac:dyDescent="0.25">
      <c r="B11" s="136" t="s">
        <v>345</v>
      </c>
      <c r="C11" s="136"/>
      <c r="D11" s="140">
        <v>15888647419</v>
      </c>
      <c r="E11" s="140">
        <v>1462491820</v>
      </c>
      <c r="F11" s="140">
        <v>689156579.71094</v>
      </c>
      <c r="G11" s="140"/>
      <c r="H11" s="140">
        <v>18040295818.710941</v>
      </c>
      <c r="I11" s="140"/>
      <c r="K11" s="136" t="s">
        <v>345</v>
      </c>
      <c r="L11" s="136"/>
      <c r="M11" s="140">
        <v>9387565875</v>
      </c>
      <c r="N11" s="140">
        <v>1720037631</v>
      </c>
      <c r="O11" s="140">
        <v>698772725</v>
      </c>
      <c r="P11" s="140"/>
      <c r="Q11" s="140">
        <v>11806376231</v>
      </c>
    </row>
    <row r="12" spans="1:17" x14ac:dyDescent="0.25">
      <c r="B12" s="136" t="s">
        <v>346</v>
      </c>
      <c r="C12" s="136"/>
      <c r="D12" s="140">
        <v>-758363176</v>
      </c>
      <c r="E12" s="140">
        <v>0</v>
      </c>
      <c r="F12" s="140">
        <v>0</v>
      </c>
      <c r="G12" s="140"/>
      <c r="H12" s="140">
        <v>-758363176</v>
      </c>
      <c r="I12" s="312"/>
      <c r="K12" s="136" t="s">
        <v>346</v>
      </c>
      <c r="L12" s="136"/>
      <c r="M12" s="140">
        <v>-772799872</v>
      </c>
      <c r="N12" s="140">
        <v>0</v>
      </c>
      <c r="O12" s="140">
        <v>0</v>
      </c>
      <c r="P12" s="140"/>
      <c r="Q12" s="140">
        <v>-772799872</v>
      </c>
    </row>
    <row r="13" spans="1:17" x14ac:dyDescent="0.25">
      <c r="B13" s="136" t="s">
        <v>347</v>
      </c>
      <c r="C13" s="136"/>
      <c r="D13" s="140">
        <v>10738940740</v>
      </c>
      <c r="E13" s="140">
        <v>1419190324</v>
      </c>
      <c r="F13" s="140">
        <v>1157427382.5346601</v>
      </c>
      <c r="G13" s="140">
        <v>-3367566591</v>
      </c>
      <c r="H13" s="140">
        <v>9947991855.5346603</v>
      </c>
      <c r="I13" s="312"/>
      <c r="K13" s="136" t="s">
        <v>347</v>
      </c>
      <c r="L13" s="136"/>
      <c r="M13" s="140">
        <v>14974656861</v>
      </c>
      <c r="N13" s="140">
        <v>1335429613</v>
      </c>
      <c r="O13" s="140">
        <v>1359956487</v>
      </c>
      <c r="P13" s="140">
        <v>-1829161036</v>
      </c>
      <c r="Q13" s="140">
        <v>15840881925</v>
      </c>
    </row>
    <row r="14" spans="1:17" x14ac:dyDescent="0.25">
      <c r="B14" s="136" t="s">
        <v>348</v>
      </c>
      <c r="C14" s="136"/>
      <c r="D14" s="140">
        <v>1428316390</v>
      </c>
      <c r="E14" s="262">
        <v>1873674384.9582</v>
      </c>
      <c r="F14" s="262">
        <v>0</v>
      </c>
      <c r="G14" s="262"/>
      <c r="H14" s="140">
        <v>3301990774.9582</v>
      </c>
      <c r="I14" s="140"/>
      <c r="K14" s="136" t="s">
        <v>348</v>
      </c>
      <c r="L14" s="136"/>
      <c r="M14" s="141">
        <v>983455451</v>
      </c>
      <c r="N14" s="262">
        <v>2100988890</v>
      </c>
      <c r="O14" s="262">
        <v>0</v>
      </c>
      <c r="P14" s="262"/>
      <c r="Q14" s="140">
        <v>3084444341</v>
      </c>
    </row>
    <row r="15" spans="1:17" x14ac:dyDescent="0.25">
      <c r="B15" s="139" t="s">
        <v>94</v>
      </c>
      <c r="C15" s="136"/>
      <c r="D15" s="142">
        <v>27381295066</v>
      </c>
      <c r="E15" s="142">
        <v>4964713345.9582005</v>
      </c>
      <c r="F15" s="142">
        <v>2039742996</v>
      </c>
      <c r="G15" s="263"/>
      <c r="H15" s="142">
        <v>31018184816.958199</v>
      </c>
      <c r="I15" s="143"/>
      <c r="K15" s="139" t="s">
        <v>94</v>
      </c>
      <c r="L15" s="136"/>
      <c r="M15" s="142">
        <v>24935229339</v>
      </c>
      <c r="N15" s="142">
        <v>5214945202</v>
      </c>
      <c r="O15" s="142">
        <v>2283968530</v>
      </c>
      <c r="P15" s="263"/>
      <c r="Q15" s="142">
        <v>30604982035</v>
      </c>
    </row>
    <row r="16" spans="1:17" ht="9" customHeight="1" x14ac:dyDescent="0.25">
      <c r="B16" s="136"/>
      <c r="C16" s="136"/>
      <c r="D16" s="140"/>
      <c r="E16" s="140"/>
      <c r="F16" s="140"/>
      <c r="G16" s="140"/>
      <c r="H16" s="140"/>
      <c r="I16" s="140"/>
      <c r="K16" s="136"/>
      <c r="L16" s="136"/>
      <c r="M16" s="140"/>
      <c r="N16" s="140"/>
      <c r="O16" s="140"/>
      <c r="P16" s="140"/>
      <c r="Q16" s="140"/>
    </row>
    <row r="17" spans="2:17" x14ac:dyDescent="0.25">
      <c r="B17" s="139" t="s">
        <v>93</v>
      </c>
      <c r="C17" s="136"/>
      <c r="D17" s="140"/>
      <c r="E17" s="140"/>
      <c r="F17" s="140"/>
      <c r="G17" s="140"/>
      <c r="H17" s="140"/>
      <c r="I17" s="140"/>
      <c r="K17" s="139" t="s">
        <v>93</v>
      </c>
      <c r="L17" s="136"/>
      <c r="M17" s="140"/>
      <c r="N17" s="140"/>
      <c r="O17" s="140"/>
      <c r="P17" s="140"/>
      <c r="Q17" s="140"/>
    </row>
    <row r="18" spans="2:17" x14ac:dyDescent="0.25">
      <c r="B18" s="136" t="s">
        <v>349</v>
      </c>
      <c r="C18" s="136"/>
      <c r="D18" s="140">
        <v>455173509</v>
      </c>
      <c r="E18" s="140">
        <v>0</v>
      </c>
      <c r="F18" s="140">
        <v>0</v>
      </c>
      <c r="G18" s="140"/>
      <c r="H18" s="140">
        <v>455173509</v>
      </c>
      <c r="I18" s="140"/>
      <c r="K18" s="136" t="s">
        <v>349</v>
      </c>
      <c r="L18" s="136"/>
      <c r="M18" s="140">
        <v>1101165204</v>
      </c>
      <c r="N18" s="140">
        <v>0</v>
      </c>
      <c r="O18" s="140">
        <v>0</v>
      </c>
      <c r="P18" s="140"/>
      <c r="Q18" s="140">
        <v>1101165204</v>
      </c>
    </row>
    <row r="19" spans="2:17" x14ac:dyDescent="0.25">
      <c r="B19" s="136" t="s">
        <v>350</v>
      </c>
      <c r="C19" s="136"/>
      <c r="D19" s="140">
        <v>12799788252</v>
      </c>
      <c r="E19" s="140">
        <v>361278157</v>
      </c>
      <c r="F19" s="140">
        <v>81992397</v>
      </c>
      <c r="G19" s="140"/>
      <c r="H19" s="140">
        <v>13243058806</v>
      </c>
      <c r="I19" s="140"/>
      <c r="K19" s="136" t="s">
        <v>350</v>
      </c>
      <c r="L19" s="136"/>
      <c r="M19" s="140">
        <v>13595384447</v>
      </c>
      <c r="N19" s="140">
        <v>412433688</v>
      </c>
      <c r="O19" s="140">
        <v>92019059</v>
      </c>
      <c r="P19" s="140"/>
      <c r="Q19" s="140">
        <v>14099837194</v>
      </c>
    </row>
    <row r="20" spans="2:17" x14ac:dyDescent="0.25">
      <c r="B20" s="136" t="s">
        <v>351</v>
      </c>
      <c r="C20" s="136"/>
      <c r="D20" s="140">
        <v>313778474</v>
      </c>
      <c r="E20" s="140">
        <v>0</v>
      </c>
      <c r="F20" s="140">
        <v>0</v>
      </c>
      <c r="G20" s="140"/>
      <c r="H20" s="140">
        <v>313778474</v>
      </c>
      <c r="I20" s="140"/>
      <c r="K20" s="136" t="s">
        <v>351</v>
      </c>
      <c r="L20" s="136"/>
      <c r="M20" s="140">
        <v>445844210</v>
      </c>
      <c r="N20" s="140">
        <v>0</v>
      </c>
      <c r="O20" s="140">
        <v>0</v>
      </c>
      <c r="P20" s="140"/>
      <c r="Q20" s="140">
        <v>445844210</v>
      </c>
    </row>
    <row r="21" spans="2:17" x14ac:dyDescent="0.25">
      <c r="B21" s="136" t="s">
        <v>352</v>
      </c>
      <c r="C21" s="136"/>
      <c r="D21" s="140">
        <v>2296000000</v>
      </c>
      <c r="E21" s="140">
        <v>0</v>
      </c>
      <c r="F21" s="140">
        <v>0</v>
      </c>
      <c r="G21" s="140">
        <v>-2296000000</v>
      </c>
      <c r="H21" s="140">
        <v>0</v>
      </c>
      <c r="I21" s="140"/>
      <c r="K21" s="136" t="s">
        <v>352</v>
      </c>
      <c r="L21" s="136"/>
      <c r="M21" s="140">
        <v>2296000000</v>
      </c>
      <c r="N21" s="140">
        <v>0</v>
      </c>
      <c r="O21" s="140">
        <v>0</v>
      </c>
      <c r="P21" s="140">
        <v>-2296000000</v>
      </c>
      <c r="Q21" s="140">
        <v>0</v>
      </c>
    </row>
    <row r="22" spans="2:17" x14ac:dyDescent="0.25">
      <c r="B22" s="136" t="s">
        <v>353</v>
      </c>
      <c r="C22" s="136"/>
      <c r="D22" s="140">
        <v>-1160980556</v>
      </c>
      <c r="E22" s="140">
        <v>0</v>
      </c>
      <c r="F22" s="140">
        <v>0</v>
      </c>
      <c r="H22" s="140">
        <v>-1160980556</v>
      </c>
      <c r="I22" s="140"/>
      <c r="K22" s="136" t="s">
        <v>353</v>
      </c>
      <c r="L22" s="136"/>
      <c r="M22" s="140">
        <v>-1178622985</v>
      </c>
      <c r="N22" s="140">
        <v>0</v>
      </c>
      <c r="O22" s="140">
        <v>0</v>
      </c>
      <c r="Q22" s="140">
        <v>-1178622985</v>
      </c>
    </row>
    <row r="23" spans="2:17" x14ac:dyDescent="0.25">
      <c r="B23" s="139" t="s">
        <v>96</v>
      </c>
      <c r="C23" s="136"/>
      <c r="D23" s="142">
        <v>14703759679</v>
      </c>
      <c r="E23" s="142">
        <v>361278157</v>
      </c>
      <c r="F23" s="142">
        <v>81992397</v>
      </c>
      <c r="G23" s="263"/>
      <c r="H23" s="142">
        <v>12851030233</v>
      </c>
      <c r="I23" s="143"/>
      <c r="K23" s="139" t="s">
        <v>96</v>
      </c>
      <c r="L23" s="136"/>
      <c r="M23" s="142">
        <v>16259770876</v>
      </c>
      <c r="N23" s="142">
        <v>412433688</v>
      </c>
      <c r="O23" s="142">
        <v>92019059</v>
      </c>
      <c r="P23" s="263"/>
      <c r="Q23" s="142">
        <v>14468223623</v>
      </c>
    </row>
    <row r="24" spans="2:17" ht="15.75" thickBot="1" x14ac:dyDescent="0.3">
      <c r="B24" s="139" t="s">
        <v>95</v>
      </c>
      <c r="C24" s="136"/>
      <c r="D24" s="144">
        <v>42085054745</v>
      </c>
      <c r="E24" s="144">
        <v>5325991502.9582005</v>
      </c>
      <c r="F24" s="144">
        <v>2121735393</v>
      </c>
      <c r="G24" s="263"/>
      <c r="H24" s="144">
        <v>43869215049.958199</v>
      </c>
      <c r="I24" s="143"/>
      <c r="K24" s="139" t="s">
        <v>95</v>
      </c>
      <c r="L24" s="136"/>
      <c r="M24" s="144">
        <v>41195000215</v>
      </c>
      <c r="N24" s="144">
        <v>5627378890</v>
      </c>
      <c r="O24" s="144">
        <v>2375987589</v>
      </c>
      <c r="P24" s="263"/>
      <c r="Q24" s="144">
        <v>45073205658</v>
      </c>
    </row>
    <row r="25" spans="2:17" ht="6.75" customHeight="1" x14ac:dyDescent="0.25">
      <c r="B25" s="136"/>
      <c r="C25" s="136"/>
      <c r="D25" s="140"/>
      <c r="E25" s="140"/>
      <c r="F25" s="140"/>
      <c r="G25" s="140"/>
      <c r="H25" s="140"/>
      <c r="I25" s="140"/>
      <c r="K25" s="136"/>
      <c r="L25" s="136"/>
      <c r="M25" s="140"/>
      <c r="N25" s="140"/>
      <c r="O25" s="140"/>
      <c r="P25" s="140"/>
      <c r="Q25" s="140"/>
    </row>
    <row r="26" spans="2:17" x14ac:dyDescent="0.25">
      <c r="B26" s="139" t="s">
        <v>4</v>
      </c>
      <c r="C26" s="136"/>
      <c r="D26" s="140"/>
      <c r="E26" s="140"/>
      <c r="F26" s="140"/>
      <c r="G26" s="140"/>
      <c r="H26" s="140"/>
      <c r="I26" s="140"/>
      <c r="K26" s="139" t="s">
        <v>4</v>
      </c>
      <c r="L26" s="136"/>
      <c r="M26" s="140"/>
      <c r="N26" s="140"/>
      <c r="O26" s="140"/>
      <c r="P26" s="140"/>
      <c r="Q26" s="140"/>
    </row>
    <row r="27" spans="2:17" ht="6" customHeight="1" x14ac:dyDescent="0.25">
      <c r="B27" s="136"/>
      <c r="C27" s="136"/>
      <c r="D27" s="140"/>
      <c r="E27" s="140"/>
      <c r="F27" s="140"/>
      <c r="G27" s="140"/>
      <c r="H27" s="140"/>
      <c r="I27" s="140"/>
      <c r="K27" s="136"/>
      <c r="L27" s="136"/>
      <c r="M27" s="140"/>
      <c r="N27" s="140"/>
      <c r="O27" s="140"/>
      <c r="P27" s="140"/>
      <c r="Q27" s="140"/>
    </row>
    <row r="28" spans="2:17" x14ac:dyDescent="0.25">
      <c r="B28" s="139" t="s">
        <v>92</v>
      </c>
      <c r="C28" s="136"/>
      <c r="D28" s="140"/>
      <c r="E28" s="140"/>
      <c r="F28" s="140"/>
      <c r="G28" s="140"/>
      <c r="H28" s="140"/>
      <c r="I28" s="140"/>
      <c r="K28" s="139" t="s">
        <v>92</v>
      </c>
      <c r="L28" s="136"/>
      <c r="M28" s="140"/>
      <c r="N28" s="140"/>
      <c r="O28" s="140"/>
      <c r="P28" s="140"/>
      <c r="Q28" s="140"/>
    </row>
    <row r="29" spans="2:17" x14ac:dyDescent="0.25">
      <c r="B29" s="136" t="s">
        <v>354</v>
      </c>
      <c r="C29" s="136"/>
      <c r="D29" s="140">
        <v>4263896651</v>
      </c>
      <c r="E29" s="140">
        <v>1033738574</v>
      </c>
      <c r="F29" s="140">
        <v>859006691.61720002</v>
      </c>
      <c r="G29" s="140"/>
      <c r="H29" s="140">
        <v>6156641916.6171999</v>
      </c>
      <c r="I29" s="140"/>
      <c r="K29" s="136" t="s">
        <v>354</v>
      </c>
      <c r="L29" s="136"/>
      <c r="M29" s="140">
        <v>7131097377</v>
      </c>
      <c r="N29" s="140">
        <v>1173979562</v>
      </c>
      <c r="O29" s="140">
        <v>1175662102</v>
      </c>
      <c r="P29" s="140"/>
      <c r="Q29" s="140">
        <v>9480739041</v>
      </c>
    </row>
    <row r="30" spans="2:17" x14ac:dyDescent="0.25">
      <c r="B30" s="136" t="s">
        <v>355</v>
      </c>
      <c r="C30" s="136"/>
      <c r="D30" s="140">
        <v>18559200631</v>
      </c>
      <c r="E30" s="140">
        <v>438064809</v>
      </c>
      <c r="F30" s="140">
        <v>9401022</v>
      </c>
      <c r="G30" s="140"/>
      <c r="H30" s="140">
        <v>19006666462</v>
      </c>
      <c r="I30" s="140"/>
      <c r="K30" s="136" t="s">
        <v>355</v>
      </c>
      <c r="L30" s="136"/>
      <c r="M30" s="140">
        <v>15010615932</v>
      </c>
      <c r="N30" s="140">
        <v>247131069</v>
      </c>
      <c r="O30" s="140">
        <v>464212</v>
      </c>
      <c r="P30" s="140"/>
      <c r="Q30" s="140">
        <v>15258211213</v>
      </c>
    </row>
    <row r="31" spans="2:17" x14ac:dyDescent="0.25">
      <c r="B31" s="136" t="s">
        <v>356</v>
      </c>
      <c r="C31" s="136"/>
      <c r="D31" s="140">
        <v>478576793</v>
      </c>
      <c r="E31" s="140">
        <v>13304792</v>
      </c>
      <c r="F31" s="140">
        <v>3062663</v>
      </c>
      <c r="G31" s="140"/>
      <c r="H31" s="140">
        <v>494944248</v>
      </c>
      <c r="I31" s="140"/>
      <c r="K31" s="136" t="s">
        <v>356</v>
      </c>
      <c r="L31" s="136"/>
      <c r="M31" s="140">
        <v>284331543</v>
      </c>
      <c r="N31" s="140">
        <v>45930079</v>
      </c>
      <c r="O31" s="140">
        <v>4720264</v>
      </c>
      <c r="P31" s="140"/>
      <c r="Q31" s="140">
        <v>334981886</v>
      </c>
    </row>
    <row r="32" spans="2:17" x14ac:dyDescent="0.25">
      <c r="B32" s="136" t="s">
        <v>357</v>
      </c>
      <c r="C32" s="136"/>
      <c r="D32" s="140">
        <v>527814862</v>
      </c>
      <c r="E32" s="140">
        <v>40730357</v>
      </c>
      <c r="F32" s="140">
        <v>34900933</v>
      </c>
      <c r="G32" s="140"/>
      <c r="H32" s="140">
        <v>603446152</v>
      </c>
      <c r="I32" s="140"/>
      <c r="K32" s="136" t="s">
        <v>357</v>
      </c>
      <c r="L32" s="136"/>
      <c r="M32" s="140">
        <v>153911494</v>
      </c>
      <c r="N32" s="140">
        <v>47695911</v>
      </c>
      <c r="O32" s="140">
        <v>32100000</v>
      </c>
      <c r="P32" s="140"/>
      <c r="Q32" s="140">
        <v>233707405</v>
      </c>
    </row>
    <row r="33" spans="2:17" x14ac:dyDescent="0.25">
      <c r="B33" s="136" t="s">
        <v>358</v>
      </c>
      <c r="C33" s="136"/>
      <c r="D33" s="140">
        <v>1788147579</v>
      </c>
      <c r="E33" s="140">
        <v>1926909153</v>
      </c>
      <c r="F33" s="140">
        <v>747792001</v>
      </c>
      <c r="G33" s="140">
        <v>-3367566591</v>
      </c>
      <c r="H33" s="140">
        <v>1095282142</v>
      </c>
      <c r="I33" s="140"/>
      <c r="K33" s="136" t="s">
        <v>358</v>
      </c>
      <c r="L33" s="136"/>
      <c r="M33" s="140">
        <v>287519890</v>
      </c>
      <c r="N33" s="140">
        <v>2255470886</v>
      </c>
      <c r="O33" s="140">
        <v>578287756</v>
      </c>
      <c r="P33" s="140">
        <v>-1829161036</v>
      </c>
      <c r="Q33" s="140">
        <v>1292117496</v>
      </c>
    </row>
    <row r="34" spans="2:17" x14ac:dyDescent="0.25">
      <c r="B34" s="136" t="s">
        <v>359</v>
      </c>
      <c r="C34" s="136"/>
      <c r="D34" s="140">
        <v>0</v>
      </c>
      <c r="E34" s="264">
        <v>0</v>
      </c>
      <c r="F34" s="264">
        <v>447617350</v>
      </c>
      <c r="G34" s="264"/>
      <c r="H34" s="140">
        <v>447617350</v>
      </c>
      <c r="I34" s="140"/>
      <c r="K34" s="136" t="s">
        <v>359</v>
      </c>
      <c r="L34" s="136"/>
      <c r="M34" s="140">
        <v>0</v>
      </c>
      <c r="N34" s="264">
        <v>0</v>
      </c>
      <c r="O34" s="264">
        <v>574424805</v>
      </c>
      <c r="P34" s="264"/>
      <c r="Q34" s="140">
        <v>574424805</v>
      </c>
    </row>
    <row r="35" spans="2:17" hidden="1" x14ac:dyDescent="0.25">
      <c r="B35" s="136" t="s">
        <v>360</v>
      </c>
      <c r="C35" s="136"/>
      <c r="D35" s="265">
        <v>0</v>
      </c>
      <c r="E35" s="265">
        <v>0</v>
      </c>
      <c r="F35" s="264">
        <v>0</v>
      </c>
      <c r="G35" s="264"/>
      <c r="H35" s="140">
        <v>0</v>
      </c>
      <c r="I35" s="140"/>
      <c r="K35" s="136" t="s">
        <v>360</v>
      </c>
      <c r="L35" s="136"/>
      <c r="M35" s="265">
        <v>0</v>
      </c>
      <c r="N35" s="265">
        <v>0</v>
      </c>
      <c r="O35" s="264">
        <v>0</v>
      </c>
      <c r="P35" s="264"/>
      <c r="Q35" s="140">
        <v>0</v>
      </c>
    </row>
    <row r="36" spans="2:17" x14ac:dyDescent="0.25">
      <c r="B36" s="139" t="s">
        <v>17</v>
      </c>
      <c r="C36" s="136"/>
      <c r="D36" s="142">
        <v>25617636516</v>
      </c>
      <c r="E36" s="142">
        <v>3452747685</v>
      </c>
      <c r="F36" s="142">
        <v>2101780660.6171999</v>
      </c>
      <c r="G36" s="263"/>
      <c r="H36" s="142">
        <v>27804598270.617199</v>
      </c>
      <c r="I36" s="143"/>
      <c r="K36" s="139" t="s">
        <v>17</v>
      </c>
      <c r="L36" s="136"/>
      <c r="M36" s="142">
        <v>22867476236</v>
      </c>
      <c r="N36" s="142">
        <v>3770207507</v>
      </c>
      <c r="O36" s="142">
        <v>2365659139</v>
      </c>
      <c r="P36" s="263"/>
      <c r="Q36" s="142">
        <v>27174181846</v>
      </c>
    </row>
    <row r="37" spans="2:17" x14ac:dyDescent="0.25">
      <c r="B37" s="136"/>
      <c r="C37" s="136"/>
      <c r="D37" s="140"/>
      <c r="E37" s="140"/>
      <c r="F37" s="140"/>
      <c r="G37" s="140"/>
      <c r="H37" s="140"/>
      <c r="I37" s="140"/>
      <c r="K37" s="136"/>
      <c r="L37" s="136"/>
      <c r="M37" s="140"/>
      <c r="N37" s="140"/>
      <c r="O37" s="140"/>
      <c r="P37" s="140"/>
      <c r="Q37" s="140"/>
    </row>
    <row r="38" spans="2:17" x14ac:dyDescent="0.25">
      <c r="B38" s="139" t="s">
        <v>93</v>
      </c>
      <c r="C38" s="136"/>
      <c r="D38" s="140"/>
      <c r="E38" s="140"/>
      <c r="F38" s="140"/>
      <c r="G38" s="140"/>
      <c r="H38" s="140"/>
      <c r="I38" s="140"/>
      <c r="K38" s="139" t="s">
        <v>93</v>
      </c>
      <c r="L38" s="136"/>
      <c r="M38" s="140"/>
      <c r="N38" s="140"/>
      <c r="O38" s="140"/>
      <c r="P38" s="140"/>
      <c r="Q38" s="140"/>
    </row>
    <row r="39" spans="2:17" x14ac:dyDescent="0.25">
      <c r="B39" s="136" t="s">
        <v>361</v>
      </c>
      <c r="C39" s="136"/>
      <c r="D39" s="140">
        <v>4337508877</v>
      </c>
      <c r="E39" s="140">
        <v>0</v>
      </c>
      <c r="F39" s="140">
        <v>0</v>
      </c>
      <c r="G39" s="140"/>
      <c r="H39" s="140">
        <v>4337508877</v>
      </c>
      <c r="I39" s="140"/>
      <c r="K39" s="136" t="s">
        <v>361</v>
      </c>
      <c r="L39" s="136"/>
      <c r="M39" s="140">
        <v>6538591440</v>
      </c>
      <c r="N39" s="140">
        <v>0</v>
      </c>
      <c r="O39" s="140">
        <v>0</v>
      </c>
      <c r="P39" s="140"/>
      <c r="Q39" s="140">
        <v>6538591440</v>
      </c>
    </row>
    <row r="40" spans="2:17" x14ac:dyDescent="0.25">
      <c r="B40" s="139" t="s">
        <v>188</v>
      </c>
      <c r="C40" s="136"/>
      <c r="D40" s="145">
        <v>4337508877</v>
      </c>
      <c r="E40" s="145">
        <v>0</v>
      </c>
      <c r="F40" s="145">
        <v>0</v>
      </c>
      <c r="G40" s="262"/>
      <c r="H40" s="145">
        <v>4337508877</v>
      </c>
      <c r="I40" s="140"/>
      <c r="K40" s="139" t="s">
        <v>188</v>
      </c>
      <c r="L40" s="136"/>
      <c r="M40" s="145">
        <v>6538591440</v>
      </c>
      <c r="N40" s="145">
        <v>0</v>
      </c>
      <c r="O40" s="145">
        <v>0</v>
      </c>
      <c r="P40" s="262"/>
      <c r="Q40" s="145">
        <v>6538591440</v>
      </c>
    </row>
    <row r="41" spans="2:17" ht="15.75" thickBot="1" x14ac:dyDescent="0.3">
      <c r="B41" s="139" t="s">
        <v>97</v>
      </c>
      <c r="C41" s="136"/>
      <c r="D41" s="144">
        <v>29955145393</v>
      </c>
      <c r="E41" s="144">
        <v>3452747685</v>
      </c>
      <c r="F41" s="144">
        <v>2101780660.6171999</v>
      </c>
      <c r="G41" s="263"/>
      <c r="H41" s="144">
        <v>32142107147.617199</v>
      </c>
      <c r="I41" s="143"/>
      <c r="K41" s="139" t="s">
        <v>97</v>
      </c>
      <c r="L41" s="136"/>
      <c r="M41" s="144">
        <v>29406067676</v>
      </c>
      <c r="N41" s="144">
        <v>3770207507</v>
      </c>
      <c r="O41" s="144">
        <v>2365659139</v>
      </c>
      <c r="P41" s="263"/>
      <c r="Q41" s="144">
        <v>33712773286</v>
      </c>
    </row>
    <row r="42" spans="2:17" x14ac:dyDescent="0.25">
      <c r="B42" s="136"/>
      <c r="C42" s="136"/>
      <c r="D42" s="140"/>
      <c r="E42" s="140"/>
      <c r="F42" s="140"/>
      <c r="G42" s="140"/>
      <c r="H42" s="140"/>
      <c r="I42" s="140"/>
      <c r="K42" s="136"/>
      <c r="L42" s="136"/>
      <c r="M42" s="140"/>
      <c r="N42" s="140"/>
      <c r="O42" s="140"/>
      <c r="P42" s="140"/>
      <c r="Q42" s="140"/>
    </row>
    <row r="43" spans="2:17" x14ac:dyDescent="0.25">
      <c r="B43" s="139" t="s">
        <v>6</v>
      </c>
      <c r="C43" s="136"/>
      <c r="D43" s="140"/>
      <c r="E43" s="140"/>
      <c r="F43" s="140"/>
      <c r="G43" s="140"/>
      <c r="H43" s="140"/>
      <c r="I43" s="140"/>
      <c r="K43" s="139" t="s">
        <v>6</v>
      </c>
      <c r="L43" s="136"/>
      <c r="M43" s="140"/>
      <c r="N43" s="140"/>
      <c r="O43" s="140"/>
      <c r="P43" s="140"/>
      <c r="Q43" s="140"/>
    </row>
    <row r="44" spans="2:17" x14ac:dyDescent="0.25">
      <c r="B44" s="136" t="s">
        <v>362</v>
      </c>
      <c r="C44" s="136"/>
      <c r="D44" s="140">
        <v>10000000000</v>
      </c>
      <c r="E44" s="140">
        <v>2800000000</v>
      </c>
      <c r="F44" s="140">
        <v>500000000</v>
      </c>
      <c r="G44" s="140">
        <v>-2296000000</v>
      </c>
      <c r="H44" s="140">
        <v>11004000000</v>
      </c>
      <c r="I44" s="140"/>
      <c r="K44" s="136" t="s">
        <v>362</v>
      </c>
      <c r="L44" s="136"/>
      <c r="M44" s="140">
        <v>10000000000</v>
      </c>
      <c r="N44" s="140">
        <v>2800000000</v>
      </c>
      <c r="O44" s="140">
        <v>500000000</v>
      </c>
      <c r="P44" s="140">
        <v>-2296000000</v>
      </c>
      <c r="Q44" s="140">
        <v>11004000000</v>
      </c>
    </row>
    <row r="45" spans="2:17" hidden="1" x14ac:dyDescent="0.25">
      <c r="B45" s="136" t="s">
        <v>363</v>
      </c>
      <c r="C45" s="136"/>
      <c r="D45" s="140">
        <v>0</v>
      </c>
      <c r="E45" s="140">
        <v>0</v>
      </c>
      <c r="F45" s="140">
        <v>0</v>
      </c>
      <c r="G45" s="140"/>
      <c r="H45" s="140">
        <v>0</v>
      </c>
      <c r="I45" s="140"/>
      <c r="K45" s="136" t="s">
        <v>363</v>
      </c>
      <c r="L45" s="136"/>
      <c r="M45" s="140">
        <v>0</v>
      </c>
      <c r="N45" s="140">
        <v>0</v>
      </c>
      <c r="O45" s="140">
        <v>0</v>
      </c>
      <c r="P45" s="140"/>
      <c r="Q45" s="140">
        <v>0</v>
      </c>
    </row>
    <row r="46" spans="2:17" hidden="1" x14ac:dyDescent="0.25">
      <c r="B46" s="136" t="s">
        <v>364</v>
      </c>
      <c r="C46" s="136"/>
      <c r="D46" s="140">
        <v>0</v>
      </c>
      <c r="E46" s="140">
        <v>0</v>
      </c>
      <c r="F46" s="140">
        <v>0</v>
      </c>
      <c r="G46" s="140"/>
      <c r="H46" s="140">
        <v>0</v>
      </c>
      <c r="I46" s="140"/>
      <c r="K46" s="136" t="s">
        <v>364</v>
      </c>
      <c r="L46" s="136"/>
      <c r="M46" s="140">
        <v>0</v>
      </c>
      <c r="N46" s="140">
        <v>0</v>
      </c>
      <c r="O46" s="140">
        <v>0</v>
      </c>
      <c r="P46" s="140"/>
      <c r="Q46" s="140">
        <v>0</v>
      </c>
    </row>
    <row r="47" spans="2:17" x14ac:dyDescent="0.25">
      <c r="B47" s="136" t="s">
        <v>365</v>
      </c>
      <c r="C47" s="136"/>
      <c r="D47" s="140">
        <v>1671843220</v>
      </c>
      <c r="E47" s="140">
        <v>236249280</v>
      </c>
      <c r="F47" s="140">
        <v>103448940</v>
      </c>
      <c r="G47" s="140"/>
      <c r="H47" s="140">
        <v>2011541440</v>
      </c>
      <c r="I47" s="140"/>
      <c r="K47" s="136" t="s">
        <v>365</v>
      </c>
      <c r="L47" s="136"/>
      <c r="M47" s="140">
        <v>1245926901</v>
      </c>
      <c r="N47" s="140">
        <v>216818707</v>
      </c>
      <c r="O47" s="140">
        <v>93048411</v>
      </c>
      <c r="P47" s="140"/>
      <c r="Q47" s="140">
        <v>1555794019</v>
      </c>
    </row>
    <row r="48" spans="2:17" x14ac:dyDescent="0.25">
      <c r="B48" s="136" t="s">
        <v>98</v>
      </c>
      <c r="C48" s="136"/>
      <c r="D48" s="140">
        <v>417553690</v>
      </c>
      <c r="E48" s="140">
        <v>-1165164411</v>
      </c>
      <c r="F48" s="140">
        <v>-585072115</v>
      </c>
      <c r="G48" s="140"/>
      <c r="H48" s="140">
        <v>-1332682836</v>
      </c>
      <c r="I48" s="140"/>
      <c r="K48" s="136" t="s">
        <v>98</v>
      </c>
      <c r="L48" s="136"/>
      <c r="M48" s="140">
        <v>448810049</v>
      </c>
      <c r="N48" s="140">
        <v>-1165164411</v>
      </c>
      <c r="O48" s="140">
        <v>-585072115</v>
      </c>
      <c r="P48" s="140"/>
      <c r="Q48" s="140">
        <v>-1301426477</v>
      </c>
    </row>
    <row r="49" spans="2:17" x14ac:dyDescent="0.25">
      <c r="B49" s="136" t="s">
        <v>99</v>
      </c>
      <c r="C49" s="136"/>
      <c r="D49" s="140">
        <v>40512442</v>
      </c>
      <c r="E49" s="140">
        <v>2158948.9582004547</v>
      </c>
      <c r="F49" s="140">
        <v>1577907.3828001022</v>
      </c>
      <c r="G49" s="140"/>
      <c r="H49" s="140">
        <v>44249298.341000557</v>
      </c>
      <c r="I49" s="140"/>
      <c r="K49" s="136" t="s">
        <v>99</v>
      </c>
      <c r="L49" s="136"/>
      <c r="M49" s="140">
        <v>94195589</v>
      </c>
      <c r="N49" s="140">
        <v>5517087</v>
      </c>
      <c r="O49" s="140">
        <v>2352154</v>
      </c>
      <c r="P49" s="140"/>
      <c r="Q49" s="140">
        <v>102064830</v>
      </c>
    </row>
    <row r="50" spans="2:17" x14ac:dyDescent="0.25">
      <c r="B50" s="139" t="s">
        <v>100</v>
      </c>
      <c r="C50" s="136"/>
      <c r="D50" s="142">
        <v>12129909352</v>
      </c>
      <c r="E50" s="142">
        <v>1873243817.9582005</v>
      </c>
      <c r="F50" s="142">
        <v>19954732.382800102</v>
      </c>
      <c r="G50" s="263"/>
      <c r="H50" s="142">
        <v>11727107902.341</v>
      </c>
      <c r="I50" s="143"/>
      <c r="K50" s="139" t="s">
        <v>100</v>
      </c>
      <c r="L50" s="136"/>
      <c r="M50" s="142">
        <v>11788932539</v>
      </c>
      <c r="N50" s="142">
        <v>1857171383</v>
      </c>
      <c r="O50" s="142">
        <v>10328450</v>
      </c>
      <c r="P50" s="263"/>
      <c r="Q50" s="142">
        <v>11360432372</v>
      </c>
    </row>
    <row r="51" spans="2:17" ht="15.75" thickBot="1" x14ac:dyDescent="0.3">
      <c r="B51" s="139" t="s">
        <v>101</v>
      </c>
      <c r="C51" s="136"/>
      <c r="D51" s="146">
        <v>42085054745</v>
      </c>
      <c r="E51" s="146">
        <v>5325991502.9582005</v>
      </c>
      <c r="F51" s="146">
        <v>2121735393</v>
      </c>
      <c r="G51" s="263"/>
      <c r="H51" s="146">
        <v>43869215049.958199</v>
      </c>
      <c r="I51" s="143"/>
      <c r="K51" s="139" t="s">
        <v>101</v>
      </c>
      <c r="L51" s="136"/>
      <c r="M51" s="146">
        <v>41195000215</v>
      </c>
      <c r="N51" s="146">
        <v>5627378890</v>
      </c>
      <c r="O51" s="146">
        <v>2375987589</v>
      </c>
      <c r="P51" s="263"/>
      <c r="Q51" s="146">
        <v>45073205658</v>
      </c>
    </row>
    <row r="52" spans="2:17" ht="15.75" thickTop="1" x14ac:dyDescent="0.25">
      <c r="B52" s="136"/>
      <c r="C52" s="136"/>
      <c r="D52" s="140"/>
      <c r="E52" s="140"/>
      <c r="F52" s="140"/>
      <c r="G52" s="140"/>
      <c r="H52" s="140"/>
      <c r="I52" s="140"/>
      <c r="K52" s="136"/>
      <c r="L52" s="136"/>
      <c r="M52" s="140"/>
      <c r="N52" s="140"/>
      <c r="O52" s="140"/>
      <c r="P52" s="140"/>
      <c r="Q52" s="140"/>
    </row>
    <row r="53" spans="2:17" x14ac:dyDescent="0.25">
      <c r="B53" s="310"/>
      <c r="C53" s="136"/>
      <c r="D53" s="140"/>
      <c r="E53" s="140"/>
      <c r="F53" s="140"/>
      <c r="G53" s="140"/>
      <c r="H53" s="140"/>
      <c r="I53" s="140"/>
      <c r="K53" s="310"/>
      <c r="L53" s="136"/>
      <c r="M53" s="140"/>
      <c r="N53" s="140"/>
      <c r="O53" s="140"/>
      <c r="P53" s="140"/>
      <c r="Q53" s="140"/>
    </row>
    <row r="54" spans="2:17" x14ac:dyDescent="0.25">
      <c r="D54" s="311"/>
      <c r="E54" s="311"/>
      <c r="F54" s="311"/>
      <c r="G54" s="311"/>
      <c r="H54" s="311"/>
      <c r="I54" s="311"/>
      <c r="M54" s="311"/>
      <c r="N54" s="311"/>
      <c r="O54" s="311"/>
      <c r="P54" s="311"/>
      <c r="Q54" s="311"/>
    </row>
    <row r="55" spans="2:17" x14ac:dyDescent="0.25">
      <c r="J55" s="251"/>
    </row>
    <row r="56" spans="2:17" x14ac:dyDescent="0.25">
      <c r="F56" s="311"/>
      <c r="J56" s="251"/>
    </row>
    <row r="57" spans="2:17" x14ac:dyDescent="0.25">
      <c r="J57" s="2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G24" workbookViewId="0">
      <selection activeCell="G34" sqref="A34:XFD39"/>
    </sheetView>
  </sheetViews>
  <sheetFormatPr baseColWidth="10" defaultRowHeight="15" x14ac:dyDescent="0.25"/>
  <cols>
    <col min="1" max="1" width="11.42578125" style="252"/>
    <col min="2" max="2" width="28.140625" style="252" customWidth="1"/>
    <col min="3" max="4" width="11.42578125" style="252" customWidth="1"/>
    <col min="5" max="5" width="14.7109375" style="251" customWidth="1"/>
    <col min="6" max="6" width="14" style="251" customWidth="1"/>
    <col min="7" max="8" width="13.42578125" style="251" customWidth="1"/>
    <col min="9" max="9" width="14.42578125" style="251" customWidth="1"/>
    <col min="10" max="10" width="5.42578125" style="251" customWidth="1"/>
    <col min="11" max="11" width="11.42578125" style="252"/>
    <col min="12" max="12" width="8.85546875" style="252" customWidth="1"/>
    <col min="13" max="13" width="8" style="252" customWidth="1"/>
    <col min="14" max="14" width="8.85546875" style="252" customWidth="1"/>
    <col min="15" max="15" width="14.7109375" style="251" customWidth="1"/>
    <col min="16" max="16" width="14" style="251" customWidth="1"/>
    <col min="17" max="18" width="13.42578125" style="251" customWidth="1"/>
    <col min="19" max="19" width="14.42578125" style="251" customWidth="1"/>
    <col min="20" max="16384" width="11.42578125" style="252"/>
  </cols>
  <sheetData>
    <row r="1" spans="1:19" s="266" customFormat="1" ht="12.75" x14ac:dyDescent="0.2">
      <c r="E1" s="267"/>
      <c r="F1" s="267"/>
      <c r="G1" s="267"/>
      <c r="H1" s="267"/>
      <c r="I1" s="267"/>
      <c r="J1" s="267"/>
      <c r="O1" s="267"/>
      <c r="P1" s="267"/>
      <c r="Q1" s="267"/>
      <c r="R1" s="267"/>
      <c r="S1" s="267"/>
    </row>
    <row r="2" spans="1:19" s="266" customFormat="1" ht="12.75" customHeight="1" x14ac:dyDescent="0.2">
      <c r="C2" s="268" t="s">
        <v>366</v>
      </c>
      <c r="D2" s="269"/>
      <c r="E2" s="270"/>
      <c r="F2" s="270"/>
      <c r="G2" s="270"/>
      <c r="H2" s="270"/>
      <c r="I2" s="270"/>
      <c r="J2" s="270"/>
      <c r="M2" s="268" t="s">
        <v>366</v>
      </c>
      <c r="N2" s="269"/>
      <c r="O2" s="270"/>
      <c r="P2" s="270"/>
      <c r="Q2" s="270"/>
      <c r="R2" s="270"/>
      <c r="S2" s="270"/>
    </row>
    <row r="3" spans="1:19" s="266" customFormat="1" ht="12.75" x14ac:dyDescent="0.2">
      <c r="C3" s="271" t="s">
        <v>152</v>
      </c>
      <c r="D3" s="272"/>
      <c r="E3" s="273"/>
      <c r="F3" s="274"/>
      <c r="G3" s="274"/>
      <c r="H3" s="274"/>
      <c r="I3" s="274"/>
      <c r="J3" s="274"/>
      <c r="M3" s="271" t="s">
        <v>152</v>
      </c>
      <c r="N3" s="272"/>
      <c r="O3" s="273"/>
      <c r="P3" s="274"/>
      <c r="Q3" s="274"/>
      <c r="R3" s="274"/>
      <c r="S3" s="274"/>
    </row>
    <row r="4" spans="1:19" s="266" customFormat="1" ht="12.75" x14ac:dyDescent="0.2">
      <c r="C4" s="275" t="s">
        <v>413</v>
      </c>
      <c r="D4" s="272"/>
      <c r="E4" s="273"/>
      <c r="F4" s="274"/>
      <c r="G4" s="274"/>
      <c r="H4" s="274"/>
      <c r="I4" s="274"/>
      <c r="J4" s="274"/>
      <c r="M4" s="275" t="s">
        <v>414</v>
      </c>
      <c r="N4" s="272"/>
      <c r="O4" s="273"/>
      <c r="P4" s="274"/>
      <c r="Q4" s="274"/>
      <c r="R4" s="274"/>
      <c r="S4" s="274"/>
    </row>
    <row r="5" spans="1:19" s="266" customFormat="1" ht="12.75" x14ac:dyDescent="0.2">
      <c r="C5" s="258" t="s">
        <v>232</v>
      </c>
      <c r="E5" s="273"/>
      <c r="F5" s="274"/>
      <c r="G5" s="274"/>
      <c r="H5" s="274"/>
      <c r="I5" s="274"/>
      <c r="J5" s="274"/>
      <c r="M5" s="258" t="s">
        <v>232</v>
      </c>
      <c r="O5" s="273"/>
      <c r="P5" s="274"/>
      <c r="Q5" s="274"/>
      <c r="R5" s="274"/>
      <c r="S5" s="274"/>
    </row>
    <row r="6" spans="1:19" x14ac:dyDescent="0.25">
      <c r="E6" s="259" t="s">
        <v>341</v>
      </c>
      <c r="F6" s="259" t="s">
        <v>88</v>
      </c>
      <c r="G6" s="260" t="s">
        <v>342</v>
      </c>
      <c r="H6" s="259" t="s">
        <v>343</v>
      </c>
      <c r="I6" s="259" t="s">
        <v>164</v>
      </c>
      <c r="O6" s="259" t="s">
        <v>341</v>
      </c>
      <c r="P6" s="259" t="s">
        <v>88</v>
      </c>
      <c r="Q6" s="260" t="s">
        <v>342</v>
      </c>
      <c r="R6" s="259" t="s">
        <v>343</v>
      </c>
      <c r="S6" s="259" t="s">
        <v>164</v>
      </c>
    </row>
    <row r="7" spans="1:19" x14ac:dyDescent="0.25">
      <c r="E7" s="222" t="s">
        <v>393</v>
      </c>
      <c r="F7" s="276"/>
      <c r="G7" s="276"/>
      <c r="H7" s="223"/>
      <c r="I7" s="222" t="s">
        <v>393</v>
      </c>
      <c r="J7" s="223"/>
      <c r="O7" s="222" t="s">
        <v>394</v>
      </c>
      <c r="P7" s="276"/>
      <c r="Q7" s="276"/>
      <c r="R7" s="223"/>
      <c r="S7" s="222" t="s">
        <v>394</v>
      </c>
    </row>
    <row r="9" spans="1:19" x14ac:dyDescent="0.25">
      <c r="A9" s="250" t="s">
        <v>11</v>
      </c>
      <c r="E9" s="251">
        <v>4144501646</v>
      </c>
      <c r="F9" s="251">
        <v>119111681</v>
      </c>
      <c r="G9" s="251">
        <v>124645456</v>
      </c>
      <c r="H9" s="251">
        <v>-142761682.27272728</v>
      </c>
      <c r="I9" s="251">
        <v>4245497100.7272725</v>
      </c>
      <c r="K9" s="250" t="s">
        <v>11</v>
      </c>
      <c r="O9" s="251">
        <v>5537150423</v>
      </c>
      <c r="P9" s="251">
        <v>273776052</v>
      </c>
      <c r="Q9" s="251">
        <v>97511362</v>
      </c>
      <c r="R9" s="251">
        <v>-115552591.8181818</v>
      </c>
      <c r="S9" s="251">
        <v>5792885245.181818</v>
      </c>
    </row>
    <row r="10" spans="1:19" x14ac:dyDescent="0.25">
      <c r="A10" s="252" t="s">
        <v>367</v>
      </c>
      <c r="E10" s="251">
        <v>-1692114539</v>
      </c>
      <c r="F10" s="251">
        <v>-36521420</v>
      </c>
      <c r="G10" s="251">
        <v>-59619590</v>
      </c>
      <c r="H10" s="251">
        <v>142761682.27272728</v>
      </c>
      <c r="I10" s="251">
        <v>-1645493866.7272727</v>
      </c>
      <c r="K10" s="252" t="s">
        <v>367</v>
      </c>
      <c r="O10" s="251">
        <v>-3312747016</v>
      </c>
      <c r="P10" s="251">
        <v>-103451601</v>
      </c>
      <c r="Q10" s="251">
        <v>-57728424</v>
      </c>
      <c r="R10" s="251">
        <v>115552591.8181818</v>
      </c>
      <c r="S10" s="251">
        <v>-3358374449.181818</v>
      </c>
    </row>
    <row r="11" spans="1:19" x14ac:dyDescent="0.25">
      <c r="I11" s="251">
        <v>0</v>
      </c>
      <c r="S11" s="251">
        <v>0</v>
      </c>
    </row>
    <row r="12" spans="1:19" x14ac:dyDescent="0.25">
      <c r="A12" s="250" t="s">
        <v>240</v>
      </c>
      <c r="E12" s="277">
        <v>2452387107</v>
      </c>
      <c r="F12" s="277">
        <v>82590261</v>
      </c>
      <c r="G12" s="277">
        <v>65025866</v>
      </c>
      <c r="H12" s="277"/>
      <c r="I12" s="277">
        <v>2600003234</v>
      </c>
      <c r="J12" s="260"/>
      <c r="K12" s="250" t="s">
        <v>240</v>
      </c>
      <c r="O12" s="277">
        <v>2224403407</v>
      </c>
      <c r="P12" s="277">
        <v>170324451</v>
      </c>
      <c r="Q12" s="277">
        <v>39782938</v>
      </c>
      <c r="R12" s="277"/>
      <c r="S12" s="277">
        <v>2434510796</v>
      </c>
    </row>
    <row r="14" spans="1:19" x14ac:dyDescent="0.25">
      <c r="A14" s="250" t="s">
        <v>241</v>
      </c>
      <c r="K14" s="250" t="s">
        <v>241</v>
      </c>
    </row>
    <row r="15" spans="1:19" x14ac:dyDescent="0.25">
      <c r="A15" s="252" t="s">
        <v>368</v>
      </c>
      <c r="E15" s="251">
        <v>-761328634</v>
      </c>
      <c r="F15" s="251">
        <v>-31766002</v>
      </c>
      <c r="G15" s="251">
        <v>-22754205</v>
      </c>
      <c r="I15" s="251">
        <v>-815848841</v>
      </c>
      <c r="K15" s="252" t="s">
        <v>368</v>
      </c>
      <c r="O15" s="251">
        <v>-648289525</v>
      </c>
      <c r="P15" s="251">
        <v>-8084223</v>
      </c>
      <c r="Q15" s="251">
        <v>-5685412</v>
      </c>
      <c r="S15" s="251">
        <v>-662059160</v>
      </c>
    </row>
    <row r="16" spans="1:19" x14ac:dyDescent="0.25">
      <c r="A16" s="252" t="s">
        <v>369</v>
      </c>
      <c r="E16" s="251">
        <v>-378332627</v>
      </c>
      <c r="F16" s="251">
        <v>-39189860</v>
      </c>
      <c r="G16" s="251">
        <v>-31178643</v>
      </c>
      <c r="I16" s="251">
        <v>-448701130</v>
      </c>
      <c r="K16" s="252" t="s">
        <v>369</v>
      </c>
      <c r="O16" s="251">
        <v>-834485319</v>
      </c>
      <c r="P16" s="251">
        <v>-129450413</v>
      </c>
      <c r="Q16" s="251">
        <v>-36897376</v>
      </c>
      <c r="S16" s="251">
        <v>-1000833108</v>
      </c>
    </row>
    <row r="17" spans="1:19" x14ac:dyDescent="0.25">
      <c r="A17" s="252" t="s">
        <v>370</v>
      </c>
      <c r="E17" s="251">
        <v>-938487722</v>
      </c>
      <c r="F17" s="251">
        <v>-9475450</v>
      </c>
      <c r="G17" s="251">
        <v>-9515111</v>
      </c>
      <c r="I17" s="251">
        <v>-957478283</v>
      </c>
      <c r="K17" s="252" t="s">
        <v>370</v>
      </c>
      <c r="O17" s="251">
        <v>-673358103</v>
      </c>
      <c r="P17" s="251">
        <v>-27272728</v>
      </c>
      <c r="Q17" s="251">
        <v>-274000</v>
      </c>
      <c r="S17" s="251">
        <v>-700904831</v>
      </c>
    </row>
    <row r="18" spans="1:19" x14ac:dyDescent="0.25">
      <c r="E18" s="277">
        <v>-2078148983</v>
      </c>
      <c r="F18" s="277">
        <v>-80431312</v>
      </c>
      <c r="G18" s="277">
        <v>-63447959</v>
      </c>
      <c r="H18" s="277"/>
      <c r="I18" s="277">
        <v>-2222028254</v>
      </c>
      <c r="O18" s="277">
        <v>-2156132947</v>
      </c>
      <c r="P18" s="277">
        <v>-164807364</v>
      </c>
      <c r="Q18" s="277">
        <v>-42856788</v>
      </c>
      <c r="R18" s="277"/>
      <c r="S18" s="277">
        <v>-2363797099</v>
      </c>
    </row>
    <row r="21" spans="1:19" x14ac:dyDescent="0.25">
      <c r="A21" s="250" t="s">
        <v>242</v>
      </c>
      <c r="B21" s="250"/>
      <c r="C21" s="250"/>
      <c r="D21" s="250"/>
      <c r="E21" s="278">
        <v>374238124</v>
      </c>
      <c r="F21" s="278">
        <v>2158949</v>
      </c>
      <c r="G21" s="278">
        <v>1577907</v>
      </c>
      <c r="H21" s="278"/>
      <c r="I21" s="278">
        <v>377974980</v>
      </c>
      <c r="J21" s="260"/>
      <c r="K21" s="250" t="s">
        <v>242</v>
      </c>
      <c r="L21" s="250"/>
      <c r="M21" s="250"/>
      <c r="N21" s="250"/>
      <c r="O21" s="278">
        <v>68270460</v>
      </c>
      <c r="P21" s="278">
        <v>5517087</v>
      </c>
      <c r="Q21" s="278">
        <v>-3073850</v>
      </c>
      <c r="R21" s="278"/>
      <c r="S21" s="278">
        <v>70713697</v>
      </c>
    </row>
    <row r="23" spans="1:19" x14ac:dyDescent="0.25">
      <c r="A23" s="252" t="s">
        <v>243</v>
      </c>
      <c r="E23" s="251">
        <v>32610648</v>
      </c>
      <c r="F23" s="251">
        <v>0</v>
      </c>
      <c r="G23" s="251">
        <v>0</v>
      </c>
      <c r="I23" s="251">
        <v>32610648</v>
      </c>
      <c r="K23" s="252" t="s">
        <v>243</v>
      </c>
      <c r="O23" s="251">
        <v>54003992</v>
      </c>
      <c r="P23" s="251">
        <v>0</v>
      </c>
      <c r="Q23" s="251">
        <v>5426004</v>
      </c>
      <c r="S23" s="251">
        <v>59429996</v>
      </c>
    </row>
    <row r="24" spans="1:19" x14ac:dyDescent="0.25">
      <c r="A24" s="252" t="s">
        <v>371</v>
      </c>
      <c r="E24" s="251">
        <v>-340022344</v>
      </c>
      <c r="F24" s="251">
        <v>0</v>
      </c>
      <c r="G24" s="251">
        <v>0</v>
      </c>
      <c r="I24" s="251">
        <v>-340022344</v>
      </c>
      <c r="K24" s="252" t="s">
        <v>371</v>
      </c>
      <c r="O24" s="251">
        <v>0</v>
      </c>
      <c r="P24" s="251">
        <v>0</v>
      </c>
      <c r="Q24" s="251">
        <v>0</v>
      </c>
      <c r="S24" s="251">
        <v>0</v>
      </c>
    </row>
    <row r="26" spans="1:19" s="250" customFormat="1" ht="15.75" thickBot="1" x14ac:dyDescent="0.3">
      <c r="A26" s="250" t="s">
        <v>244</v>
      </c>
      <c r="E26" s="279">
        <v>66826428</v>
      </c>
      <c r="F26" s="279">
        <v>2158949</v>
      </c>
      <c r="G26" s="279">
        <v>1577907</v>
      </c>
      <c r="H26" s="279"/>
      <c r="I26" s="279">
        <v>70563284</v>
      </c>
      <c r="J26" s="260"/>
      <c r="K26" s="250" t="s">
        <v>244</v>
      </c>
      <c r="O26" s="279">
        <v>122274452</v>
      </c>
      <c r="P26" s="279">
        <v>5517087</v>
      </c>
      <c r="Q26" s="279">
        <v>2352154</v>
      </c>
      <c r="R26" s="279"/>
      <c r="S26" s="279">
        <v>130143693</v>
      </c>
    </row>
    <row r="28" spans="1:19" x14ac:dyDescent="0.25">
      <c r="A28" s="252" t="s">
        <v>245</v>
      </c>
      <c r="E28" s="251">
        <v>-26313986</v>
      </c>
      <c r="F28" s="251">
        <v>0</v>
      </c>
      <c r="G28" s="251">
        <v>0</v>
      </c>
      <c r="I28" s="251">
        <v>-26313986</v>
      </c>
      <c r="K28" s="252" t="s">
        <v>245</v>
      </c>
      <c r="O28" s="251">
        <v>-28078863</v>
      </c>
      <c r="P28" s="251">
        <v>0</v>
      </c>
      <c r="Q28" s="251">
        <v>0</v>
      </c>
      <c r="S28" s="251">
        <v>-28078863</v>
      </c>
    </row>
    <row r="29" spans="1:19" x14ac:dyDescent="0.25">
      <c r="A29" s="252" t="s">
        <v>12</v>
      </c>
      <c r="E29" s="251">
        <v>0</v>
      </c>
      <c r="F29" s="251">
        <v>0</v>
      </c>
      <c r="G29" s="251">
        <v>0</v>
      </c>
      <c r="I29" s="251">
        <v>0</v>
      </c>
      <c r="K29" s="252" t="s">
        <v>12</v>
      </c>
      <c r="O29" s="251">
        <v>0</v>
      </c>
      <c r="P29" s="251">
        <v>0</v>
      </c>
      <c r="Q29" s="251">
        <v>0</v>
      </c>
      <c r="S29" s="251">
        <v>0</v>
      </c>
    </row>
    <row r="31" spans="1:19" ht="15.75" thickBot="1" x14ac:dyDescent="0.3">
      <c r="A31" s="252" t="s">
        <v>246</v>
      </c>
      <c r="E31" s="280">
        <v>40512442</v>
      </c>
      <c r="F31" s="280">
        <v>2158949</v>
      </c>
      <c r="G31" s="280">
        <v>1577907</v>
      </c>
      <c r="H31" s="280"/>
      <c r="I31" s="280">
        <v>44249298</v>
      </c>
      <c r="K31" s="252" t="s">
        <v>246</v>
      </c>
      <c r="O31" s="280">
        <v>94195589</v>
      </c>
      <c r="P31" s="280">
        <v>5517087</v>
      </c>
      <c r="Q31" s="280">
        <v>2352154</v>
      </c>
      <c r="R31" s="280"/>
      <c r="S31" s="280">
        <v>102064830</v>
      </c>
    </row>
    <row r="32" spans="1:19" ht="15.75" thickTop="1" x14ac:dyDescent="0.25"/>
    <row r="35" spans="5:19" s="250" customFormat="1" x14ac:dyDescent="0.25">
      <c r="E35" s="260"/>
      <c r="F35" s="260"/>
      <c r="G35" s="260"/>
      <c r="H35" s="260"/>
      <c r="I35" s="260"/>
      <c r="J35" s="260"/>
      <c r="O35" s="260"/>
      <c r="P35" s="260"/>
      <c r="Q35" s="260"/>
      <c r="R35" s="260"/>
      <c r="S35" s="260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8"/>
  <sheetViews>
    <sheetView workbookViewId="0">
      <selection activeCell="F21" sqref="F21"/>
    </sheetView>
  </sheetViews>
  <sheetFormatPr baseColWidth="10" defaultRowHeight="15" x14ac:dyDescent="0.25"/>
  <cols>
    <col min="1" max="1" width="11.42578125" style="252"/>
    <col min="2" max="4" width="14.28515625" style="252" bestFit="1" customWidth="1"/>
    <col min="5" max="5" width="14" style="252" bestFit="1" customWidth="1"/>
    <col min="6" max="7" width="17.85546875" style="252" customWidth="1"/>
    <col min="8" max="8" width="11.42578125" style="252"/>
    <col min="9" max="9" width="16.28515625" style="252" customWidth="1"/>
    <col min="10" max="16384" width="11.42578125" style="252"/>
  </cols>
  <sheetData>
    <row r="6" spans="1:9" x14ac:dyDescent="0.25">
      <c r="A6" s="283"/>
      <c r="B6" s="283"/>
      <c r="C6" s="283"/>
      <c r="D6" s="283"/>
      <c r="E6" s="283"/>
      <c r="F6" s="283"/>
      <c r="G6" s="283"/>
    </row>
    <row r="7" spans="1:9" x14ac:dyDescent="0.25">
      <c r="A7" s="283"/>
      <c r="B7" s="284"/>
      <c r="C7" s="285"/>
      <c r="D7" s="285" t="s">
        <v>389</v>
      </c>
      <c r="E7" s="285"/>
      <c r="F7" s="286"/>
      <c r="G7" s="283"/>
    </row>
    <row r="8" spans="1:9" x14ac:dyDescent="0.25">
      <c r="A8" s="283"/>
      <c r="B8" s="284"/>
      <c r="C8" s="285" t="s">
        <v>415</v>
      </c>
      <c r="D8" s="285"/>
      <c r="E8" s="285"/>
      <c r="F8" s="286"/>
      <c r="G8" s="283"/>
    </row>
    <row r="9" spans="1:9" x14ac:dyDescent="0.25">
      <c r="A9" s="283"/>
      <c r="B9" s="283"/>
      <c r="C9" s="283"/>
      <c r="D9" s="283"/>
      <c r="E9" s="283"/>
      <c r="F9" s="283"/>
      <c r="G9" s="283"/>
    </row>
    <row r="10" spans="1:9" x14ac:dyDescent="0.25">
      <c r="A10" s="287"/>
      <c r="B10" s="288"/>
      <c r="C10" s="288"/>
      <c r="D10" s="288"/>
      <c r="E10" s="289"/>
      <c r="F10" s="288"/>
      <c r="G10" s="289"/>
      <c r="I10" s="251"/>
    </row>
    <row r="11" spans="1:9" x14ac:dyDescent="0.25">
      <c r="A11" s="290"/>
      <c r="B11" s="291"/>
      <c r="C11" s="291"/>
      <c r="D11" s="291"/>
      <c r="E11" s="292"/>
      <c r="F11" s="380" t="s">
        <v>196</v>
      </c>
      <c r="G11" s="381"/>
    </row>
    <row r="12" spans="1:9" x14ac:dyDescent="0.25">
      <c r="A12" s="290"/>
      <c r="B12" s="291"/>
      <c r="C12" s="293" t="s">
        <v>259</v>
      </c>
      <c r="D12" s="291"/>
      <c r="E12" s="292"/>
      <c r="F12" s="382" t="s">
        <v>260</v>
      </c>
      <c r="G12" s="383"/>
    </row>
    <row r="13" spans="1:9" x14ac:dyDescent="0.25">
      <c r="A13" s="294"/>
      <c r="B13" s="295"/>
      <c r="C13" s="295"/>
      <c r="D13" s="295"/>
      <c r="E13" s="296"/>
      <c r="F13" s="295"/>
      <c r="G13" s="296"/>
      <c r="I13" s="251"/>
    </row>
    <row r="14" spans="1:9" x14ac:dyDescent="0.25">
      <c r="A14" s="284" t="s">
        <v>261</v>
      </c>
      <c r="B14" s="297"/>
      <c r="C14" s="297"/>
      <c r="D14" s="297"/>
      <c r="E14" s="298"/>
      <c r="F14" s="302">
        <v>3124987337</v>
      </c>
      <c r="G14" s="318">
        <v>0.19668051373859569</v>
      </c>
    </row>
    <row r="15" spans="1:9" x14ac:dyDescent="0.25">
      <c r="A15" s="287"/>
      <c r="B15" s="288"/>
      <c r="C15" s="288"/>
      <c r="D15" s="288"/>
      <c r="E15" s="289"/>
      <c r="F15" s="384" t="s">
        <v>272</v>
      </c>
      <c r="G15" s="385"/>
    </row>
    <row r="16" spans="1:9" ht="21.75" customHeight="1" x14ac:dyDescent="0.25">
      <c r="A16" s="300" t="s">
        <v>262</v>
      </c>
      <c r="B16" s="295"/>
      <c r="C16" s="295"/>
      <c r="D16" s="295"/>
      <c r="E16" s="296"/>
      <c r="F16" s="301" t="s">
        <v>260</v>
      </c>
      <c r="G16" s="301" t="s">
        <v>273</v>
      </c>
    </row>
    <row r="17" spans="1:7" x14ac:dyDescent="0.25">
      <c r="A17" s="290" t="s">
        <v>263</v>
      </c>
      <c r="B17" s="291"/>
      <c r="C17" s="291"/>
      <c r="D17" s="291"/>
      <c r="E17" s="292"/>
      <c r="F17" s="302">
        <v>7348032140.3999996</v>
      </c>
      <c r="G17" s="299">
        <v>0.46247058963413162</v>
      </c>
    </row>
    <row r="18" spans="1:7" x14ac:dyDescent="0.25">
      <c r="A18" s="290" t="s">
        <v>264</v>
      </c>
      <c r="B18" s="291"/>
      <c r="C18" s="291"/>
      <c r="D18" s="291"/>
      <c r="E18" s="292"/>
      <c r="F18" s="302">
        <v>5415627941.6999998</v>
      </c>
      <c r="G18" s="299">
        <v>0.3408488966272728</v>
      </c>
    </row>
    <row r="19" spans="1:7" x14ac:dyDescent="0.25">
      <c r="A19" s="290" t="s">
        <v>265</v>
      </c>
      <c r="B19" s="291"/>
      <c r="C19" s="291"/>
      <c r="D19" s="291"/>
      <c r="E19" s="292"/>
      <c r="F19" s="302">
        <v>0</v>
      </c>
      <c r="G19" s="299">
        <v>0</v>
      </c>
    </row>
    <row r="20" spans="1:7" x14ac:dyDescent="0.25">
      <c r="A20" s="300" t="s">
        <v>266</v>
      </c>
      <c r="B20" s="295"/>
      <c r="C20" s="295"/>
      <c r="D20" s="295"/>
      <c r="E20" s="296"/>
      <c r="F20" s="302">
        <v>15888647419.099998</v>
      </c>
      <c r="G20" s="303">
        <v>1</v>
      </c>
    </row>
    <row r="21" spans="1:7" x14ac:dyDescent="0.25">
      <c r="A21" s="283"/>
      <c r="B21" s="283"/>
      <c r="C21" s="283"/>
      <c r="D21" s="283"/>
      <c r="E21" s="283"/>
      <c r="F21" s="304"/>
      <c r="G21" s="304"/>
    </row>
    <row r="22" spans="1:7" x14ac:dyDescent="0.25">
      <c r="A22" s="283"/>
      <c r="B22" s="283"/>
      <c r="C22" s="283"/>
      <c r="D22" s="283"/>
      <c r="E22" s="283"/>
      <c r="F22" s="304"/>
      <c r="G22" s="304"/>
    </row>
    <row r="23" spans="1:7" x14ac:dyDescent="0.25">
      <c r="A23" s="284" t="s">
        <v>267</v>
      </c>
      <c r="B23" s="297"/>
      <c r="C23" s="297"/>
      <c r="D23" s="297"/>
      <c r="E23" s="298"/>
      <c r="F23" s="305"/>
      <c r="G23" s="306"/>
    </row>
    <row r="24" spans="1:7" x14ac:dyDescent="0.25">
      <c r="A24" s="307" t="s">
        <v>268</v>
      </c>
      <c r="B24" s="297"/>
      <c r="C24" s="297"/>
      <c r="D24" s="297"/>
      <c r="E24" s="298"/>
      <c r="F24" s="294"/>
      <c r="G24" s="296"/>
    </row>
    <row r="25" spans="1:7" x14ac:dyDescent="0.25">
      <c r="A25" s="308" t="s">
        <v>269</v>
      </c>
      <c r="B25" s="297"/>
      <c r="C25" s="297"/>
      <c r="D25" s="297"/>
      <c r="E25" s="298"/>
      <c r="F25" s="308" t="s">
        <v>275</v>
      </c>
      <c r="G25" s="298"/>
    </row>
    <row r="26" spans="1:7" x14ac:dyDescent="0.25">
      <c r="A26" s="308" t="s">
        <v>270</v>
      </c>
      <c r="B26" s="297"/>
      <c r="C26" s="297"/>
      <c r="D26" s="297"/>
      <c r="E26" s="298"/>
      <c r="F26" s="308" t="s">
        <v>274</v>
      </c>
      <c r="G26" s="298"/>
    </row>
    <row r="27" spans="1:7" x14ac:dyDescent="0.25">
      <c r="A27" s="294" t="s">
        <v>271</v>
      </c>
      <c r="B27" s="295"/>
      <c r="C27" s="295"/>
      <c r="D27" s="295"/>
      <c r="E27" s="296"/>
      <c r="F27" s="308" t="s">
        <v>276</v>
      </c>
      <c r="G27" s="296"/>
    </row>
    <row r="28" spans="1:7" x14ac:dyDescent="0.25">
      <c r="A28" s="283"/>
      <c r="B28" s="283"/>
      <c r="C28" s="283"/>
      <c r="D28" s="283"/>
      <c r="E28" s="283"/>
      <c r="F28" s="283"/>
      <c r="G28" s="283"/>
    </row>
  </sheetData>
  <mergeCells count="3">
    <mergeCell ref="F11:G11"/>
    <mergeCell ref="F12:G12"/>
    <mergeCell ref="F15:G1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qs73oBGmqQPP4vE6ev+kxqDH9WzE3RC5On+yQ/BTB74=</DigestValue>
    </Reference>
    <Reference Type="http://www.w3.org/2000/09/xmldsig#Object" URI="#idOfficeObject">
      <DigestMethod Algorithm="http://www.w3.org/2001/04/xmlenc#sha256"/>
      <DigestValue>DNfvcuLNI/LfncN7JuGvSZQhEWDo40wXe6KCSpujE1A=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22yigt+sQChrspC3rr1jk+GkL1Qju9kiXN4qA9XPkds=</DigestValue>
    </Reference>
  </SignedInfo>
  <SignatureValue>UECLcsh1sUEsRWVAOxoReJPiI7YjChigStzLlkgczwYPZB8jRsY9rRy4/+xCDgtAhRaefizU8/Qs
ZNNvcF1aPVDYlW3FYw/tldY8RsRytLNS0uMKFBe7eHGEeb+hAwCRCZB3aZC4yl+wub3ZEocMwrHP
FEYkL41mtxPgeujeNHF5g2SIDHYq3VwR7mu40cCJ+p9rwebS/2Hfnjiw2f22YyMIULFfzQMXJZqZ
mDeGb7+H42x17haciaG2ftQZvAjgGw23mvQLR1JIb10vXxEWaRf71BbYqq080uWHdg2ZpZExTVJ/
qvFoCEjYTmMeMBLIgLZ6ac2pxOfTmlKAwST2iQ==</SignatureValue>
  <KeyInfo>
    <X509Data>
      <X509Certificate>MIIICTCCBfGgAwIBAgIIYftELlPK/gQwDQYJKoZIhvcNAQELBQAwWzEXMBUGA1UEBRMOUlVDIDgwMDUwMTcyLTExGjAYBgNVBAMTEUNBLURPQ1VNRU5UQSBTLkEuMRcwFQYDVQQKEw5ET0NVTUVOVEEgUy5BLjELMAkGA1UEBhMCUFkwHhcNMjAwNjAxMTk1MjQzWhcNMjIwNjAxMjAwMjQzWjCBqTELMAkGA1UEBhMCUFkxGTAXBgNVBAQMEEJJRURFUk1BTk4gU01JVEgxEjAQBgNVBAUTCUNJMTA1NTA1OTEWMBQGA1UEKgwNRU5SSVFVRSBEQVZJRDEXMBUGA1UECgwOUEVSU09OQSBGSVNJQ0ExETAPBgNVBAsMCEZJUk1BIEYyMScwJQYDVQQDDB5FTlJJUVVFIERBVklEIEJJRURFUk1BTk4gU01JVEgwggEiMA0GCSqGSIb3DQEBAQUAA4IBDwAwggEKAoIBAQChW268h0iIo1dQfQKbwIa/pwGYqJh22NSQ5NBBRyb6MaKHY/hVaoSlFUm1OoRqquhSXa3AedTTqTGJ/o5Fmt9vz6vwbHUlOL632GpUe7b4w8Nptpvt8lt4uzQ+KxP92VwFi4FJGqSUS+vX+MukCx7DnPvdS6beRYr49HWjzIuF3ejpCy2uEsHBSByPStD0zHwD9hGov1r3ETISMX+2KisAnKGtHqWxTZ+SK32vMaBkkuFUJhSwkX9Ud3nqSyxVp9e4glzOUnu3RXNFjxIZwLLkaD0jlGVD74heLxvZteCIlaptNZ+Z/QJyt5/6osIF27GckxO+TT78UFLJ4VsST0PLAgMBAAGjggOAMIIDfDAMBgNVHRMBAf8EAjAAMA4GA1UdDwEB/wQEAwIF4DAqBgNVHSUBAf8EIDAeBggrBgEFBQcDAQYIKwYBBQUHAwIGCCsGAQUFBwMEMB0GA1UdDgQWBBQnzrssE5QhdbmQt9Z5suJe9IleE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Madnqn1Kldhb1Kf4si7SbheEqgVaWUuf74Ul5I9s+jw06v3cNnj1V6kjE94FNpOm83ol1lEdLdtqzAn6FaWb2d/6OtE963pldch1iH1t0C0TP2V0I59UiboGNH+U3fMY1ldovzziIeZRgKKKKRe4sPgC/HQ+11oLop/dlfEk8F03gJgTFBXNLw70sIsCrt/eVu25EAxs5CPWiyTGLDmRHXPpaz8E0RccUzVFW7hUbi7nPMoL9ZWlHdzELXLEnNIxy2XNFBtnM0l4SroO24omxqk4w2WlBeJ2JxcI+6qins1a4bhlFFyesqBhZ41TjHPwxM8ncyZ+NGzbybli3R5zr5a/8Wm5jye6SHmxcW1Sn3AUn1ciXzVQL3z/HtbkW1tdYuDZ1trJQrSpISmockOC+snCy09oDcZQ7qFZLXSa/neJFcwGVVZ/kWk86/vIxqbpb8pau+8BCKG0ca2MPQB7hJgenHZuGDEFbTZPqiV198dncH0N+itlN1NwqaFcMORjvtOvFhSC2bqP2VVeQ6jG6Ewh7iwRF5vfjzc938ZyoWIGyND8udbu/cQ34MoqfDNbJDjQ3vktz8r75AvBHsRxR8dFk8HGMfSyCNKlOZ+WsD+m/gFSoy2WpXjAw8dWbodaOj0nvTGA8gisYeO0tfjkEb4IKHxC5As084axNK2Ll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xHY1Aka6GgSyF1PJq3K1iyfFFwQ7kY6BqiTJlQhPDHk=</DigestValue>
      </Reference>
      <Reference URI="/xl/calcChain.xml?ContentType=application/vnd.openxmlformats-officedocument.spreadsheetml.calcChain+xml">
        <DigestMethod Algorithm="http://www.w3.org/2001/04/xmlenc#sha256"/>
        <DigestValue>UvvlST7wpGeJkSOB+RRFafRqCwRohGZEiz+NzqgIHVg=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xrNRrJbFn/1qKEsXCGVqYehieJBwiHnIN5jE+TQIE88=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CQRu9lASd34vLJCWD/CtmKMJrz7L1X5SPR/Hx/6/wds=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drawing1.xml?ContentType=application/vnd.openxmlformats-officedocument.drawing+xml">
        <DigestMethod Algorithm="http://www.w3.org/2001/04/xmlenc#sha256"/>
        <DigestValue>lrwWDXxfcB2CXZ/Hez/3n0N74TsC7tJaq0oKx9JSrZg=</DigestValue>
      </Reference>
      <Reference URI="/xl/drawings/drawing10.xml?ContentType=application/vnd.openxmlformats-officedocument.drawing+xml">
        <DigestMethod Algorithm="http://www.w3.org/2001/04/xmlenc#sha256"/>
        <DigestValue>AoE2rLu6QrRVo8Ir1OU4oKYZxVnszA23erYU148gbZQ=</DigestValue>
      </Reference>
      <Reference URI="/xl/drawings/drawing11.xml?ContentType=application/vnd.openxmlformats-officedocument.drawing+xml">
        <DigestMethod Algorithm="http://www.w3.org/2001/04/xmlenc#sha256"/>
        <DigestValue>PhroRLmXswAfl7L8FD3bmYGJ+4pRmpCwtUfzOgiBlPk=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SyFIXJ33U+w23M00BE3lUxYgN66q7XQbvitEgjg8Ylo=</DigestValue>
      </Reference>
      <Reference URI="/xl/drawings/drawing4.xml?ContentType=application/vnd.openxmlformats-officedocument.drawing+xml">
        <DigestMethod Algorithm="http://www.w3.org/2001/04/xmlenc#sha256"/>
        <DigestValue>+As59RQB5L2TLS9UR2j97zIzZoSj2gQHJJoZYn1d9oI=</DigestValue>
      </Reference>
      <Reference URI="/xl/drawings/drawing5.xml?ContentType=application/vnd.openxmlformats-officedocument.drawing+xml">
        <DigestMethod Algorithm="http://www.w3.org/2001/04/xmlenc#sha256"/>
        <DigestValue>Jb1arCqM3SGOfGA1XLuUbZc1KLXzfPhtGgYc2D26t74=</DigestValue>
      </Reference>
      <Reference URI="/xl/drawings/drawing6.xml?ContentType=application/vnd.openxmlformats-officedocument.drawing+xml">
        <DigestMethod Algorithm="http://www.w3.org/2001/04/xmlenc#sha256"/>
        <DigestValue>OPjCYLaWhforJnFJKTjxKwyZJCbvwf8sJQMicwR8ljk=</DigestValue>
      </Reference>
      <Reference URI="/xl/drawings/drawing7.xml?ContentType=application/vnd.openxmlformats-officedocument.drawing+xml">
        <DigestMethod Algorithm="http://www.w3.org/2001/04/xmlenc#sha256"/>
        <DigestValue>/zGUPFaMMorHu7CZM+H1jTd+AgN4bJ00cDS7uSWRRLA=</DigestValue>
      </Reference>
      <Reference URI="/xl/drawings/drawing8.xml?ContentType=application/vnd.openxmlformats-officedocument.drawing+xml">
        <DigestMethod Algorithm="http://www.w3.org/2001/04/xmlenc#sha256"/>
        <DigestValue>yDtqbvQwp2go9OxR7cD+z41VJWNnD9paDSgJzSbRYG4=</DigestValue>
      </Reference>
      <Reference URI="/xl/drawings/drawing9.xml?ContentType=application/vnd.openxmlformats-officedocument.drawing+xml">
        <DigestMethod Algorithm="http://www.w3.org/2001/04/xmlenc#sha256"/>
        <DigestValue>1KoDM3a9pHvR2aAEZeuAKr3qa2FDsjOM184yJE74E5s=</DigestValue>
      </Reference>
      <Reference URI="/xl/drawings/vmlDrawing1.vml?ContentType=application/vnd.openxmlformats-officedocument.vmlDrawing">
        <DigestMethod Algorithm="http://www.w3.org/2001/04/xmlenc#sha256"/>
        <DigestValue>y7sP7dNfEmwS2QlZ+7TvEmHJNg96GXFW3H2YW95eTCA=</DigestValue>
      </Reference>
      <Reference URI="/xl/drawings/vmlDrawing2.vml?ContentType=application/vnd.openxmlformats-officedocument.vmlDrawing">
        <DigestMethod Algorithm="http://www.w3.org/2001/04/xmlenc#sha256"/>
        <DigestValue>W/L985QF8WBAG8r1PsjUqkog+zYD1pd8/xa8IIn5D+w=</DigestValue>
      </Reference>
      <Reference URI="/xl/embeddings/Documento_de_Microsoft_Word1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embeddings/Documento_de_Microsoft_Word2.docx?ContentType=application/vnd.openxmlformats-officedocument.wordprocessingml.document">
        <DigestMethod Algorithm="http://www.w3.org/2001/04/xmlenc#sha256"/>
        <DigestValue>0sZDxsUnFJerISlbS7iL1xRPNj5zHSeVThhPrdn6s4s=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+yuC2Jo/GvCMtAMCWaxJVTQBgXTkbFKy+TVBT46znYQ=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rYHXA/BD07CsNSRmLSg1rzhBbFuaMNMIdMAfroojd6Y=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10.emf?ContentType=image/x-emf">
        <DigestMethod Algorithm="http://www.w3.org/2001/04/xmlenc#sha256"/>
        <DigestValue>Z+bM73WmkHqBotYasXv6XORXRke7Zjlja/k55PgFSW8=</DigestValue>
      </Reference>
      <Reference URI="/xl/media/image11.png?ContentType=image/png">
        <DigestMethod Algorithm="http://www.w3.org/2001/04/xmlenc#sha256"/>
        <DigestValue>XnNb4YKXBNusZ3ToYofmVsoGlbzCbmMoIlUSAvixDMU=</DigestValue>
      </Reference>
      <Reference URI="/xl/media/image12.png?ContentType=image/png">
        <DigestMethod Algorithm="http://www.w3.org/2001/04/xmlenc#sha256"/>
        <DigestValue>dqijP/mH83nNJUQbs/37+gDMccG8RdT3ZdljtPSd+7o=</DigestValue>
      </Reference>
      <Reference URI="/xl/media/image2.emf?ContentType=image/x-emf">
        <DigestMethod Algorithm="http://www.w3.org/2001/04/xmlenc#sha256"/>
        <DigestValue>Y4d6eCAUI9anQd43zDjzjzLeav5Ak0y4ve0xFWMWwmk=</DigestValue>
      </Reference>
      <Reference URI="/xl/media/image3.emf?ContentType=image/x-emf">
        <DigestMethod Algorithm="http://www.w3.org/2001/04/xmlenc#sha256"/>
        <DigestValue>ytFwYSdWHbAPFEG2Y3/v8w9FRP/fn3DCVUZ3C4KC90U=</DigestValue>
      </Reference>
      <Reference URI="/xl/media/image4.emf?ContentType=image/x-emf">
        <DigestMethod Algorithm="http://www.w3.org/2001/04/xmlenc#sha256"/>
        <DigestValue>w5QpCoQjOfTKy0T4r3cJdY7uZz0qBULNYV4qw7uFr+8=</DigestValue>
      </Reference>
      <Reference URI="/xl/media/image5.emf?ContentType=image/x-emf">
        <DigestMethod Algorithm="http://www.w3.org/2001/04/xmlenc#sha256"/>
        <DigestValue>LfYZqOuNUEzAzLXjm74cLF0DzLVMCnOHYW2lZmNdlw4=</DigestValue>
      </Reference>
      <Reference URI="/xl/media/image6.emf?ContentType=image/x-emf">
        <DigestMethod Algorithm="http://www.w3.org/2001/04/xmlenc#sha256"/>
        <DigestValue>wtkrDIjMnsHrQk0BbfVNjKDwsZH/XgOph5kTNGFsFBk=</DigestValue>
      </Reference>
      <Reference URI="/xl/media/image7.emf?ContentType=image/x-emf">
        <DigestMethod Algorithm="http://www.w3.org/2001/04/xmlenc#sha256"/>
        <DigestValue>aah2yLmtNo8ab0yisJgWT3HIZuBkq9DrcQyB4+dtYls=</DigestValue>
      </Reference>
      <Reference URI="/xl/media/image8.emf?ContentType=image/x-emf">
        <DigestMethod Algorithm="http://www.w3.org/2001/04/xmlenc#sha256"/>
        <DigestValue>y5A4LSGsTpojSOvEPPUzJgcEsjYseBe5mdajPPHpSNQ=</DigestValue>
      </Reference>
      <Reference URI="/xl/media/image9.emf?ContentType=image/x-emf">
        <DigestMethod Algorithm="http://www.w3.org/2001/04/xmlenc#sha256"/>
        <DigestValue>uHAYfkrUn0ZVMY0dRHgVb8CFdXGZ6jxm6Kcpa/XA5vU=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sharedStrings.xml?ContentType=application/vnd.openxmlformats-officedocument.spreadsheetml.sharedStrings+xml">
        <DigestMethod Algorithm="http://www.w3.org/2001/04/xmlenc#sha256"/>
        <DigestValue>t8scUNI/ScO3IWM6dEzzZ9NCeN5rCyPldMm/11SHrpg=</DigestValue>
      </Reference>
      <Reference URI="/xl/styles.xml?ContentType=application/vnd.openxmlformats-officedocument.spreadsheetml.styles+xml">
        <DigestMethod Algorithm="http://www.w3.org/2001/04/xmlenc#sha256"/>
        <DigestValue>9PliruP2wUouh49+D+RuRaiVNLLxc9i3YF6L3f/WbWw=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wdtWAxEPmQoUAk0WtEl3z8UF0ryxGkUfVVz8rAMAhI8=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0Rmwsav2Y1P1tY/ZqVsY84KdwEG6nWQcxwmp2VgVPHQ=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eLB441S4jezt0VvVWmzJhj77bNE1jFHTFk3ar9YXR7s=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az9Vs0GRwvYfXeo8BndogUEvaYUZg9EEimFLWLNV7LA=</DigestValue>
      </Reference>
      <Reference URI="/xl/worksheets/sheet10.xml?ContentType=application/vnd.openxmlformats-officedocument.spreadsheetml.worksheet+xml">
        <DigestMethod Algorithm="http://www.w3.org/2001/04/xmlenc#sha256"/>
        <DigestValue>WzdCKP+ypswu0vN9ieDdPlIfOeSlqlx8jY6IGrwlelE=</DigestValue>
      </Reference>
      <Reference URI="/xl/worksheets/sheet11.xml?ContentType=application/vnd.openxmlformats-officedocument.spreadsheetml.worksheet+xml">
        <DigestMethod Algorithm="http://www.w3.org/2001/04/xmlenc#sha256"/>
        <DigestValue>98DXazY0NNiTjj+o6VR7y8PMPOSJU1d1LcUvg7eIoAU=</DigestValue>
      </Reference>
      <Reference URI="/xl/worksheets/sheet12.xml?ContentType=application/vnd.openxmlformats-officedocument.spreadsheetml.worksheet+xml">
        <DigestMethod Algorithm="http://www.w3.org/2001/04/xmlenc#sha256"/>
        <DigestValue>UpdyHxcjt+D7WvxFy6eZQdeo8+6N4Qvyl455Tctmt5M=</DigestValue>
      </Reference>
      <Reference URI="/xl/worksheets/sheet13.xml?ContentType=application/vnd.openxmlformats-officedocument.spreadsheetml.worksheet+xml">
        <DigestMethod Algorithm="http://www.w3.org/2001/04/xmlenc#sha256"/>
        <DigestValue>UduDmk1f7tvgwJtJmrcwWtUItb+hLSWDVe1IF6wGvQk=</DigestValue>
      </Reference>
      <Reference URI="/xl/worksheets/sheet14.xml?ContentType=application/vnd.openxmlformats-officedocument.spreadsheetml.worksheet+xml">
        <DigestMethod Algorithm="http://www.w3.org/2001/04/xmlenc#sha256"/>
        <DigestValue>SJVEO8cQHLgEzxVhD34X/LawzkAWcJA6MKuckPa8ntk=</DigestValue>
      </Reference>
      <Reference URI="/xl/worksheets/sheet15.xml?ContentType=application/vnd.openxmlformats-officedocument.spreadsheetml.worksheet+xml">
        <DigestMethod Algorithm="http://www.w3.org/2001/04/xmlenc#sha256"/>
        <DigestValue>OgTb/nux/Nr286zItbv0PELiZHzFbBIEKIDyaQf0kJs=</DigestValue>
      </Reference>
      <Reference URI="/xl/worksheets/sheet16.xml?ContentType=application/vnd.openxmlformats-officedocument.spreadsheetml.worksheet+xml">
        <DigestMethod Algorithm="http://www.w3.org/2001/04/xmlenc#sha256"/>
        <DigestValue>TyFrC3z5KbgFHAmrrRuyI2Rm4pT0dDvYObNd1+LbWLw=</DigestValue>
      </Reference>
      <Reference URI="/xl/worksheets/sheet17.xml?ContentType=application/vnd.openxmlformats-officedocument.spreadsheetml.worksheet+xml">
        <DigestMethod Algorithm="http://www.w3.org/2001/04/xmlenc#sha256"/>
        <DigestValue>9VNdbZYSAE8jry47tbDl/GU8B94ZOq9sUnTLFadaSNk=</DigestValue>
      </Reference>
      <Reference URI="/xl/worksheets/sheet18.xml?ContentType=application/vnd.openxmlformats-officedocument.spreadsheetml.worksheet+xml">
        <DigestMethod Algorithm="http://www.w3.org/2001/04/xmlenc#sha256"/>
        <DigestValue>OlCMKCI8UwU8PuYlNBGEqilIE9jZix9qW3boRnjLc4Q=</DigestValue>
      </Reference>
      <Reference URI="/xl/worksheets/sheet19.xml?ContentType=application/vnd.openxmlformats-officedocument.spreadsheetml.worksheet+xml">
        <DigestMethod Algorithm="http://www.w3.org/2001/04/xmlenc#sha256"/>
        <DigestValue>YQtjTltADfBwv7oyVEfEWolU91l6JEwPlki0kaMKeK8=</DigestValue>
      </Reference>
      <Reference URI="/xl/worksheets/sheet2.xml?ContentType=application/vnd.openxmlformats-officedocument.spreadsheetml.worksheet+xml">
        <DigestMethod Algorithm="http://www.w3.org/2001/04/xmlenc#sha256"/>
        <DigestValue>RquzEfFLjwUcAGw6vTaE0lFVTN883krtiseu8JQzLFg=</DigestValue>
      </Reference>
      <Reference URI="/xl/worksheets/sheet20.xml?ContentType=application/vnd.openxmlformats-officedocument.spreadsheetml.worksheet+xml">
        <DigestMethod Algorithm="http://www.w3.org/2001/04/xmlenc#sha256"/>
        <DigestValue>Tu8YLZkxnqkQEQGAXE7zRczXNo13EqeNv9Y3oVaEp5g=</DigestValue>
      </Reference>
      <Reference URI="/xl/worksheets/sheet21.xml?ContentType=application/vnd.openxmlformats-officedocument.spreadsheetml.worksheet+xml">
        <DigestMethod Algorithm="http://www.w3.org/2001/04/xmlenc#sha256"/>
        <DigestValue>A+m1Eb4Mikpc2sGipfcTP5uftg7FihiQliX4M2ymOwY=</DigestValue>
      </Reference>
      <Reference URI="/xl/worksheets/sheet3.xml?ContentType=application/vnd.openxmlformats-officedocument.spreadsheetml.worksheet+xml">
        <DigestMethod Algorithm="http://www.w3.org/2001/04/xmlenc#sha256"/>
        <DigestValue>orw714ScoKBXmIg3FRUFCdG7Pc16cKPqK4/h9bDg1hM=</DigestValue>
      </Reference>
      <Reference URI="/xl/worksheets/sheet4.xml?ContentType=application/vnd.openxmlformats-officedocument.spreadsheetml.worksheet+xml">
        <DigestMethod Algorithm="http://www.w3.org/2001/04/xmlenc#sha256"/>
        <DigestValue>szjDS9zIWSMbOagPskZzkcu/y017LU52yT9rU2SuzMU=</DigestValue>
      </Reference>
      <Reference URI="/xl/worksheets/sheet5.xml?ContentType=application/vnd.openxmlformats-officedocument.spreadsheetml.worksheet+xml">
        <DigestMethod Algorithm="http://www.w3.org/2001/04/xmlenc#sha256"/>
        <DigestValue>GDkC81BCzHY5WgyRbF7oau5L8AgJoDPkcMwf4nd0ULc=</DigestValue>
      </Reference>
      <Reference URI="/xl/worksheets/sheet6.xml?ContentType=application/vnd.openxmlformats-officedocument.spreadsheetml.worksheet+xml">
        <DigestMethod Algorithm="http://www.w3.org/2001/04/xmlenc#sha256"/>
        <DigestValue>csIikFwEFELj78KaAk73A6RwiyEdRJplTGlA9bK8VL8=</DigestValue>
      </Reference>
      <Reference URI="/xl/worksheets/sheet7.xml?ContentType=application/vnd.openxmlformats-officedocument.spreadsheetml.worksheet+xml">
        <DigestMethod Algorithm="http://www.w3.org/2001/04/xmlenc#sha256"/>
        <DigestValue>Dn+HXw0f/+OnEqLDUYIA7CK5f7pCUrOtSTWg1+lapek=</DigestValue>
      </Reference>
      <Reference URI="/xl/worksheets/sheet8.xml?ContentType=application/vnd.openxmlformats-officedocument.spreadsheetml.worksheet+xml">
        <DigestMethod Algorithm="http://www.w3.org/2001/04/xmlenc#sha256"/>
        <DigestValue>C8WibpSt2nabQEZIu94nGqvi1L4DPWd0/kV7Ea0ss9Y=</DigestValue>
      </Reference>
      <Reference URI="/xl/worksheets/sheet9.xml?ContentType=application/vnd.openxmlformats-officedocument.spreadsheetml.worksheet+xml">
        <DigestMethod Algorithm="http://www.w3.org/2001/04/xmlenc#sha256"/>
        <DigestValue>q4F+QC1BU/CQ6Geq+gJGaP/F4VKh1bH7b40/E0m34pg=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2020-06-30T16:15:57Z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2020-06-30T16:15:57Z</xd:SigningTime>
          <xd:SigningCertificate>
            <xd:Cert>
              <xd:CertDigest>
                <DigestMethod Algorithm="http://www.w3.org/2001/04/xmlenc#sha256"/>
                <DigestValue>easp2qlAEL5JOhS6C+P9N0EQfgf9eWZaQbL8RZpxLfo=</DigestValue>
              </xd:CertDigest>
              <xd:IssuerSerial>
                <X509IssuerName>C=PY, O=DOCUMENTA S.A., CN=CA-DOCUMENTA S.A., SERIALNUMBER=RUC 80050172-1</X509IssuerName>
                <X509SerialNumber>7060311806598381060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yNYmpGvBvWGR1hFyvIVuPmt/h+yp8su+/YD+0Ya38a0=</DigestValue>
    </Reference>
    <Reference Type="http://www.w3.org/2000/09/xmldsig#Object" URI="#idOfficeObject">
      <DigestMethod Algorithm="http://www.w3.org/2001/04/xmlenc#sha256"/>
      <DigestValue>DNfvcuLNI/LfncN7JuGvSZQhEWDo40wXe6KCSpujE1A=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phayVmLnPuJl5KOIIIruQThdltxIRzHAKDEA814DLyw=</DigestValue>
    </Reference>
  </SignedInfo>
  <SignatureValue>d+BMrstLrbJIEE6cbWg4j3U77L2mMOy1hgCIXrMJZqJ60gnr1kMDwZkSdZlkpUBnmnjF/uY7pO4G
XfwzYBJPPjLVze3ZpUHXkONMP5ac30Q1OYfO/GbPiTJHnpb0efzruneVr6TSy9uHRyVEkAMwUgRN
nJmCjhi75P+55KsW6aeE8nTTQR6AE6hzvnRz2GANa+XWYtWcZ6S8l9KFpByJPuIh/pMr2yOwYHcs
tXNSenecl0oW9QpJ0PrJXwL1y0WYNEwmEDk2qLQJfYXfUuUOiNf/A59g1GyhYueFW4ymB3yRp++q
9uosAw9uBDtu5JnkZOFfIJkT+y+yLKvycDF3Bg==</SignatureValue>
  <KeyInfo>
    <X509Data>
      <X509Certificate>MIIHtTCCBZ2gAwIBAgIQPytnzPnpwcBc0ziVcCOc4jANBgkqhkiG9w0BAQsFADBPMRcwFQYDVQQFEw5SVUMgODAwODAwOTktMDELMAkGA1UEBhMCUFkxETAPBgNVBAoMCFZJVCBTLkEuMRQwEgYDVQQDEwtDQS1WSVQgUy5BLjAeFw0xOTA1MDgyMDE0MTNaFw0yMTA1MDgyMDE0MTNaMIGUMRAwDgYDVQQqDAdIT1JBQ0lPMRUwEwYDVQQEDAxDQU1QT1MgRE9SSUExETAPBgNVBAUTCENJNDkyNjA1MR0wGwYDVQQDDBRIT1JBQ0lPIENBTVBPUyBET1JJQTERMA8GA1UECwwIRklSTUEgRjIxFzAVBgNVBAoMDlBFUlNPTkEgRklTSUNBMQswCQYDVQQGEwJQWTCCASIwDQYJKoZIhvcNAQEBBQADggEPADCCAQoCggEBAOIo094HkT1IuQoKP84P387W1sVxreCGmtbwiK7Cjf/PHiP4yn8rujI2MhI2+6lz1XroUeJNFeq4+aqJb+b+mxfFKqpYsPTKTehBaXaGge/C0sSInXzjIKy/BSkO60CpAE5P455DiOQcq99/8Ll3z15uBPxL9d2KiT37vI6/Iz1Hff2AQ7/+NbqkbNnI0LXHy255D5fyFrBOKSgzSfRKmZ+OqAOCTWkJNHBmzcH941nKkgM1KK6Tx3kE+qeupUT1/uSNYND0u9v3LVAyyAjOTmzgqNbTs483wjuvjypyURcQP0t4tzAxPjp5Vlzp4wfXB1W/e9NIuBMBsuajnJDjS18CAwEAAaOCA0UwggNBMAwGA1UdEwEB/wQCMAAwDgYDVR0PAQH/BAQDAgXgMCwGA1UdJQEB/wQiMCAGCCsGAQUFBwMEBggrBgEFBQcDAgYKKwYBBAGCNxQCAjAdBgNVHQ4EFgQU2LnpCpx+82vpNp3rX9CPlvvzr9c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bBgNVHREEFDASgRBIQ0RNQ0N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ILk0ChhcUn+iQVUiWkMDYCLlhQMV7qPdK25wmnQ9/Y+lTslh4fC7G5nu6GCb4pN3JtPEt/nOapsc4O0Gy3uWZHP7XZ8XVb+NDdWOQF/igZNqY5FkEO8Z09dKWAiaC5sT3y7+DEblfdFApOTW0BaLkRqmtcQyKrhMr44Sr92JMem48q544ShDFD95OOSBqsHaGJ0kymlQupmA8rk2A/X5WKAOzS3TGZEOxc9GYvoT6Ii88v05jny/JlUOxh35O1IU4P4zFAjdrE0MyxydHD4q57YYKuVb0fvNYaophRhRGA4E0GPqBcAYYIB1ch3G/xWDVPhgEv+/xG8hhLQKqSaGD8jlFr5qe5No2xX7eKss9QNxgoDdahnHCDL6fSvSPiRGg7bnk/SyPslGsPQ8DZh/CX5z1Wv+ueKtLyXogAddYJNzP6k8RRWh2LRHHu/0fEsVDyPmuv4gWtXWxIdAb5eeM5103aECgNPadJYwYl3WSYFwdhU5vTvr04O/6tqQZHr7DDSiLeu9ve+migieb1v1e/nS+2B5eK0C0rop+TB/bf5Pv/QZC9HjHLGs15tLENNKFvSx/nGSui3YOjcLxOWjl67nRmSUGERpG0LXcGBznRc4xCU0rlCTs6dmpu7qtkRc6gpA9y26Dg+cXzX8ltg/0eKseA83xGDNwMn7TU6G0R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</Transform>
          <Transform Algorithm="http://www.w3.org/TR/2001/REC-xml-c14n-20010315"/>
        </Transforms>
        <DigestMethod Algorithm="http://www.w3.org/2001/04/xmlenc#sha256"/>
        <DigestValue>xHY1Aka6GgSyF1PJq3K1iyfFFwQ7kY6BqiTJlQhPDHk=</DigestValue>
      </Reference>
      <Reference URI="/xl/calcChain.xml?ContentType=application/vnd.openxmlformats-officedocument.spreadsheetml.calcChain+xml">
        <DigestMethod Algorithm="http://www.w3.org/2001/04/xmlenc#sha256"/>
        <DigestValue>UvvlST7wpGeJkSOB+RRFafRqCwRohGZEiz+NzqgIHVg=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xrNRrJbFn/1qKEsXCGVqYehieJBwiHnIN5jE+TQIE88=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CQRu9lASd34vLJCWD/CtmKMJrz7L1X5SPR/Hx/6/wds=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drawing1.xml?ContentType=application/vnd.openxmlformats-officedocument.drawing+xml">
        <DigestMethod Algorithm="http://www.w3.org/2001/04/xmlenc#sha256"/>
        <DigestValue>lrwWDXxfcB2CXZ/Hez/3n0N74TsC7tJaq0oKx9JSrZg=</DigestValue>
      </Reference>
      <Reference URI="/xl/drawings/drawing10.xml?ContentType=application/vnd.openxmlformats-officedocument.drawing+xml">
        <DigestMethod Algorithm="http://www.w3.org/2001/04/xmlenc#sha256"/>
        <DigestValue>AoE2rLu6QrRVo8Ir1OU4oKYZxVnszA23erYU148gbZQ=</DigestValue>
      </Reference>
      <Reference URI="/xl/drawings/drawing11.xml?ContentType=application/vnd.openxmlformats-officedocument.drawing+xml">
        <DigestMethod Algorithm="http://www.w3.org/2001/04/xmlenc#sha256"/>
        <DigestValue>PhroRLmXswAfl7L8FD3bmYGJ+4pRmpCwtUfzOgiBlPk=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SyFIXJ33U+w23M00BE3lUxYgN66q7XQbvitEgjg8Ylo=</DigestValue>
      </Reference>
      <Reference URI="/xl/drawings/drawing4.xml?ContentType=application/vnd.openxmlformats-officedocument.drawing+xml">
        <DigestMethod Algorithm="http://www.w3.org/2001/04/xmlenc#sha256"/>
        <DigestValue>+As59RQB5L2TLS9UR2j97zIzZoSj2gQHJJoZYn1d9oI=</DigestValue>
      </Reference>
      <Reference URI="/xl/drawings/drawing5.xml?ContentType=application/vnd.openxmlformats-officedocument.drawing+xml">
        <DigestMethod Algorithm="http://www.w3.org/2001/04/xmlenc#sha256"/>
        <DigestValue>Jb1arCqM3SGOfGA1XLuUbZc1KLXzfPhtGgYc2D26t74=</DigestValue>
      </Reference>
      <Reference URI="/xl/drawings/drawing6.xml?ContentType=application/vnd.openxmlformats-officedocument.drawing+xml">
        <DigestMethod Algorithm="http://www.w3.org/2001/04/xmlenc#sha256"/>
        <DigestValue>OPjCYLaWhforJnFJKTjxKwyZJCbvwf8sJQMicwR8ljk=</DigestValue>
      </Reference>
      <Reference URI="/xl/drawings/drawing7.xml?ContentType=application/vnd.openxmlformats-officedocument.drawing+xml">
        <DigestMethod Algorithm="http://www.w3.org/2001/04/xmlenc#sha256"/>
        <DigestValue>/zGUPFaMMorHu7CZM+H1jTd+AgN4bJ00cDS7uSWRRLA=</DigestValue>
      </Reference>
      <Reference URI="/xl/drawings/drawing8.xml?ContentType=application/vnd.openxmlformats-officedocument.drawing+xml">
        <DigestMethod Algorithm="http://www.w3.org/2001/04/xmlenc#sha256"/>
        <DigestValue>yDtqbvQwp2go9OxR7cD+z41VJWNnD9paDSgJzSbRYG4=</DigestValue>
      </Reference>
      <Reference URI="/xl/drawings/drawing9.xml?ContentType=application/vnd.openxmlformats-officedocument.drawing+xml">
        <DigestMethod Algorithm="http://www.w3.org/2001/04/xmlenc#sha256"/>
        <DigestValue>1KoDM3a9pHvR2aAEZeuAKr3qa2FDsjOM184yJE74E5s=</DigestValue>
      </Reference>
      <Reference URI="/xl/drawings/vmlDrawing1.vml?ContentType=application/vnd.openxmlformats-officedocument.vmlDrawing">
        <DigestMethod Algorithm="http://www.w3.org/2001/04/xmlenc#sha256"/>
        <DigestValue>y7sP7dNfEmwS2QlZ+7TvEmHJNg96GXFW3H2YW95eTCA=</DigestValue>
      </Reference>
      <Reference URI="/xl/drawings/vmlDrawing2.vml?ContentType=application/vnd.openxmlformats-officedocument.vmlDrawing">
        <DigestMethod Algorithm="http://www.w3.org/2001/04/xmlenc#sha256"/>
        <DigestValue>W/L985QF8WBAG8r1PsjUqkog+zYD1pd8/xa8IIn5D+w=</DigestValue>
      </Reference>
      <Reference URI="/xl/embeddings/Documento_de_Microsoft_Word1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embeddings/Documento_de_Microsoft_Word2.docx?ContentType=application/vnd.openxmlformats-officedocument.wordprocessingml.document">
        <DigestMethod Algorithm="http://www.w3.org/2001/04/xmlenc#sha256"/>
        <DigestValue>0sZDxsUnFJerISlbS7iL1xRPNj5zHSeVThhPrdn6s4s=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+yuC2Jo/GvCMtAMCWaxJVTQBgXTkbFKy+TVBT46znYQ=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rYHXA/BD07CsNSRmLSg1rzhBbFuaMNMIdMAfroojd6Y=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10.emf?ContentType=image/x-emf">
        <DigestMethod Algorithm="http://www.w3.org/2001/04/xmlenc#sha256"/>
        <DigestValue>Z+bM73WmkHqBotYasXv6XORXRke7Zjlja/k55PgFSW8=</DigestValue>
      </Reference>
      <Reference URI="/xl/media/image11.png?ContentType=image/png">
        <DigestMethod Algorithm="http://www.w3.org/2001/04/xmlenc#sha256"/>
        <DigestValue>XnNb4YKXBNusZ3ToYofmVsoGlbzCbmMoIlUSAvixDMU=</DigestValue>
      </Reference>
      <Reference URI="/xl/media/image12.png?ContentType=image/png">
        <DigestMethod Algorithm="http://www.w3.org/2001/04/xmlenc#sha256"/>
        <DigestValue>dqijP/mH83nNJUQbs/37+gDMccG8RdT3ZdljtPSd+7o=</DigestValue>
      </Reference>
      <Reference URI="/xl/media/image2.emf?ContentType=image/x-emf">
        <DigestMethod Algorithm="http://www.w3.org/2001/04/xmlenc#sha256"/>
        <DigestValue>Y4d6eCAUI9anQd43zDjzjzLeav5Ak0y4ve0xFWMWwmk=</DigestValue>
      </Reference>
      <Reference URI="/xl/media/image3.emf?ContentType=image/x-emf">
        <DigestMethod Algorithm="http://www.w3.org/2001/04/xmlenc#sha256"/>
        <DigestValue>ytFwYSdWHbAPFEG2Y3/v8w9FRP/fn3DCVUZ3C4KC90U=</DigestValue>
      </Reference>
      <Reference URI="/xl/media/image4.emf?ContentType=image/x-emf">
        <DigestMethod Algorithm="http://www.w3.org/2001/04/xmlenc#sha256"/>
        <DigestValue>w5QpCoQjOfTKy0T4r3cJdY7uZz0qBULNYV4qw7uFr+8=</DigestValue>
      </Reference>
      <Reference URI="/xl/media/image5.emf?ContentType=image/x-emf">
        <DigestMethod Algorithm="http://www.w3.org/2001/04/xmlenc#sha256"/>
        <DigestValue>LfYZqOuNUEzAzLXjm74cLF0DzLVMCnOHYW2lZmNdlw4=</DigestValue>
      </Reference>
      <Reference URI="/xl/media/image6.emf?ContentType=image/x-emf">
        <DigestMethod Algorithm="http://www.w3.org/2001/04/xmlenc#sha256"/>
        <DigestValue>wtkrDIjMnsHrQk0BbfVNjKDwsZH/XgOph5kTNGFsFBk=</DigestValue>
      </Reference>
      <Reference URI="/xl/media/image7.emf?ContentType=image/x-emf">
        <DigestMethod Algorithm="http://www.w3.org/2001/04/xmlenc#sha256"/>
        <DigestValue>aah2yLmtNo8ab0yisJgWT3HIZuBkq9DrcQyB4+dtYls=</DigestValue>
      </Reference>
      <Reference URI="/xl/media/image8.emf?ContentType=image/x-emf">
        <DigestMethod Algorithm="http://www.w3.org/2001/04/xmlenc#sha256"/>
        <DigestValue>y5A4LSGsTpojSOvEPPUzJgcEsjYseBe5mdajPPHpSNQ=</DigestValue>
      </Reference>
      <Reference URI="/xl/media/image9.emf?ContentType=image/x-emf">
        <DigestMethod Algorithm="http://www.w3.org/2001/04/xmlenc#sha256"/>
        <DigestValue>uHAYfkrUn0ZVMY0dRHgVb8CFdXGZ6jxm6Kcpa/XA5vU=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sharedStrings.xml?ContentType=application/vnd.openxmlformats-officedocument.spreadsheetml.sharedStrings+xml">
        <DigestMethod Algorithm="http://www.w3.org/2001/04/xmlenc#sha256"/>
        <DigestValue>t8scUNI/ScO3IWM6dEzzZ9NCeN5rCyPldMm/11SHrpg=</DigestValue>
      </Reference>
      <Reference URI="/xl/styles.xml?ContentType=application/vnd.openxmlformats-officedocument.spreadsheetml.styles+xml">
        <DigestMethod Algorithm="http://www.w3.org/2001/04/xmlenc#sha256"/>
        <DigestValue>9PliruP2wUouh49+D+RuRaiVNLLxc9i3YF6L3f/WbWw=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wdtWAxEPmQoUAk0WtEl3z8UF0ryxGkUfVVz8rAMAhI8=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0Rmwsav2Y1P1tY/ZqVsY84KdwEG6nWQcxwmp2VgVPHQ=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eLB441S4jezt0VvVWmzJhj77bNE1jFHTFk3ar9YXR7s=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az9Vs0GRwvYfXeo8BndogUEvaYUZg9EEimFLWLNV7LA=</DigestValue>
      </Reference>
      <Reference URI="/xl/worksheets/sheet10.xml?ContentType=application/vnd.openxmlformats-officedocument.spreadsheetml.worksheet+xml">
        <DigestMethod Algorithm="http://www.w3.org/2001/04/xmlenc#sha256"/>
        <DigestValue>WzdCKP+ypswu0vN9ieDdPlIfOeSlqlx8jY6IGrwlelE=</DigestValue>
      </Reference>
      <Reference URI="/xl/worksheets/sheet11.xml?ContentType=application/vnd.openxmlformats-officedocument.spreadsheetml.worksheet+xml">
        <DigestMethod Algorithm="http://www.w3.org/2001/04/xmlenc#sha256"/>
        <DigestValue>98DXazY0NNiTjj+o6VR7y8PMPOSJU1d1LcUvg7eIoAU=</DigestValue>
      </Reference>
      <Reference URI="/xl/worksheets/sheet12.xml?ContentType=application/vnd.openxmlformats-officedocument.spreadsheetml.worksheet+xml">
        <DigestMethod Algorithm="http://www.w3.org/2001/04/xmlenc#sha256"/>
        <DigestValue>UpdyHxcjt+D7WvxFy6eZQdeo8+6N4Qvyl455Tctmt5M=</DigestValue>
      </Reference>
      <Reference URI="/xl/worksheets/sheet13.xml?ContentType=application/vnd.openxmlformats-officedocument.spreadsheetml.worksheet+xml">
        <DigestMethod Algorithm="http://www.w3.org/2001/04/xmlenc#sha256"/>
        <DigestValue>UduDmk1f7tvgwJtJmrcwWtUItb+hLSWDVe1IF6wGvQk=</DigestValue>
      </Reference>
      <Reference URI="/xl/worksheets/sheet14.xml?ContentType=application/vnd.openxmlformats-officedocument.spreadsheetml.worksheet+xml">
        <DigestMethod Algorithm="http://www.w3.org/2001/04/xmlenc#sha256"/>
        <DigestValue>SJVEO8cQHLgEzxVhD34X/LawzkAWcJA6MKuckPa8ntk=</DigestValue>
      </Reference>
      <Reference URI="/xl/worksheets/sheet15.xml?ContentType=application/vnd.openxmlformats-officedocument.spreadsheetml.worksheet+xml">
        <DigestMethod Algorithm="http://www.w3.org/2001/04/xmlenc#sha256"/>
        <DigestValue>OgTb/nux/Nr286zItbv0PELiZHzFbBIEKIDyaQf0kJs=</DigestValue>
      </Reference>
      <Reference URI="/xl/worksheets/sheet16.xml?ContentType=application/vnd.openxmlformats-officedocument.spreadsheetml.worksheet+xml">
        <DigestMethod Algorithm="http://www.w3.org/2001/04/xmlenc#sha256"/>
        <DigestValue>TyFrC3z5KbgFHAmrrRuyI2Rm4pT0dDvYObNd1+LbWLw=</DigestValue>
      </Reference>
      <Reference URI="/xl/worksheets/sheet17.xml?ContentType=application/vnd.openxmlformats-officedocument.spreadsheetml.worksheet+xml">
        <DigestMethod Algorithm="http://www.w3.org/2001/04/xmlenc#sha256"/>
        <DigestValue>9VNdbZYSAE8jry47tbDl/GU8B94ZOq9sUnTLFadaSNk=</DigestValue>
      </Reference>
      <Reference URI="/xl/worksheets/sheet18.xml?ContentType=application/vnd.openxmlformats-officedocument.spreadsheetml.worksheet+xml">
        <DigestMethod Algorithm="http://www.w3.org/2001/04/xmlenc#sha256"/>
        <DigestValue>OlCMKCI8UwU8PuYlNBGEqilIE9jZix9qW3boRnjLc4Q=</DigestValue>
      </Reference>
      <Reference URI="/xl/worksheets/sheet19.xml?ContentType=application/vnd.openxmlformats-officedocument.spreadsheetml.worksheet+xml">
        <DigestMethod Algorithm="http://www.w3.org/2001/04/xmlenc#sha256"/>
        <DigestValue>YQtjTltADfBwv7oyVEfEWolU91l6JEwPlki0kaMKeK8=</DigestValue>
      </Reference>
      <Reference URI="/xl/worksheets/sheet2.xml?ContentType=application/vnd.openxmlformats-officedocument.spreadsheetml.worksheet+xml">
        <DigestMethod Algorithm="http://www.w3.org/2001/04/xmlenc#sha256"/>
        <DigestValue>RquzEfFLjwUcAGw6vTaE0lFVTN883krtiseu8JQzLFg=</DigestValue>
      </Reference>
      <Reference URI="/xl/worksheets/sheet20.xml?ContentType=application/vnd.openxmlformats-officedocument.spreadsheetml.worksheet+xml">
        <DigestMethod Algorithm="http://www.w3.org/2001/04/xmlenc#sha256"/>
        <DigestValue>Tu8YLZkxnqkQEQGAXE7zRczXNo13EqeNv9Y3oVaEp5g=</DigestValue>
      </Reference>
      <Reference URI="/xl/worksheets/sheet21.xml?ContentType=application/vnd.openxmlformats-officedocument.spreadsheetml.worksheet+xml">
        <DigestMethod Algorithm="http://www.w3.org/2001/04/xmlenc#sha256"/>
        <DigestValue>A+m1Eb4Mikpc2sGipfcTP5uftg7FihiQliX4M2ymOwY=</DigestValue>
      </Reference>
      <Reference URI="/xl/worksheets/sheet3.xml?ContentType=application/vnd.openxmlformats-officedocument.spreadsheetml.worksheet+xml">
        <DigestMethod Algorithm="http://www.w3.org/2001/04/xmlenc#sha256"/>
        <DigestValue>orw714ScoKBXmIg3FRUFCdG7Pc16cKPqK4/h9bDg1hM=</DigestValue>
      </Reference>
      <Reference URI="/xl/worksheets/sheet4.xml?ContentType=application/vnd.openxmlformats-officedocument.spreadsheetml.worksheet+xml">
        <DigestMethod Algorithm="http://www.w3.org/2001/04/xmlenc#sha256"/>
        <DigestValue>szjDS9zIWSMbOagPskZzkcu/y017LU52yT9rU2SuzMU=</DigestValue>
      </Reference>
      <Reference URI="/xl/worksheets/sheet5.xml?ContentType=application/vnd.openxmlformats-officedocument.spreadsheetml.worksheet+xml">
        <DigestMethod Algorithm="http://www.w3.org/2001/04/xmlenc#sha256"/>
        <DigestValue>GDkC81BCzHY5WgyRbF7oau5L8AgJoDPkcMwf4nd0ULc=</DigestValue>
      </Reference>
      <Reference URI="/xl/worksheets/sheet6.xml?ContentType=application/vnd.openxmlformats-officedocument.spreadsheetml.worksheet+xml">
        <DigestMethod Algorithm="http://www.w3.org/2001/04/xmlenc#sha256"/>
        <DigestValue>csIikFwEFELj78KaAk73A6RwiyEdRJplTGlA9bK8VL8=</DigestValue>
      </Reference>
      <Reference URI="/xl/worksheets/sheet7.xml?ContentType=application/vnd.openxmlformats-officedocument.spreadsheetml.worksheet+xml">
        <DigestMethod Algorithm="http://www.w3.org/2001/04/xmlenc#sha256"/>
        <DigestValue>Dn+HXw0f/+OnEqLDUYIA7CK5f7pCUrOtSTWg1+lapek=</DigestValue>
      </Reference>
      <Reference URI="/xl/worksheets/sheet8.xml?ContentType=application/vnd.openxmlformats-officedocument.spreadsheetml.worksheet+xml">
        <DigestMethod Algorithm="http://www.w3.org/2001/04/xmlenc#sha256"/>
        <DigestValue>C8WibpSt2nabQEZIu94nGqvi1L4DPWd0/kV7Ea0ss9Y=</DigestValue>
      </Reference>
      <Reference URI="/xl/worksheets/sheet9.xml?ContentType=application/vnd.openxmlformats-officedocument.spreadsheetml.worksheet+xml">
        <DigestMethod Algorithm="http://www.w3.org/2001/04/xmlenc#sha256"/>
        <DigestValue>q4F+QC1BU/CQ6Geq+gJGaP/F4VKh1bH7b40/E0m34pg=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2020-06-30T18:48:39Z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2020-06-30T18:48:39Z</xd:SigningTime>
          <xd:SigningCertificate>
            <xd:Cert>
              <xd:CertDigest>
                <DigestMethod Algorithm="http://www.w3.org/2001/04/xmlenc#sha256"/>
                <DigestValue>fciDhpYuXfrWqvbTTgGuyLPAcnwOwnmTDDpON391qO8=</DigestValue>
              </xd:CertDigest>
              <xd:IssuerSerial>
                <X509IssuerName>CN=CA-VIT S.A., O=VIT S.A., C=PY, SERIALNUMBER=RUC 80080099-0</X509IssuerName>
                <X509SerialNumber>83966737827445388739625130579661659362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ynkSvGDQz+m2ApNDHuGbParh0ABMy8dKQaf4Rh0QYuA=</DigestValue>
    </Reference>
    <Reference Type="http://www.w3.org/2000/09/xmldsig#Object" URI="#idOfficeObject">
      <DigestMethod Algorithm="http://www.w3.org/2001/04/xmlenc#sha256"/>
      <DigestValue>DNfvcuLNI/LfncN7JuGvSZQhEWDo40wXe6KCSpujE1A=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SzcBeHNtkHLo4X8PFIQQqfoO+1djDSNZEliVTm21Xm0=</DigestValue>
    </Reference>
  </SignedInfo>
  <SignatureValue>KcGPzbVALE1Nla6wXpEdqBdirvvYhVE9uNJrJv4b9zx9KxUqw20kodeeVXqpqBt/WzxdIGCBcq2V
/uL5RMYh/+S+r35ZRO9hpPswKI8JaqMuBkLjYd0yMCgP+r8vE8a7Rh6JGjrgoqGdSI/JeIcQyYvB
9NGvRGjwPhDXMYjfFyOpaNrHscRx9THsKpb6ddkonUYbRqFE5LhMeQsFd3in22gI2m1QG5Vy/Esx
luiBB8WMwCTpHIEp+vy0XMLLs6va6YmnOpK8yJjqw79suwL4VFK7GOtXjKgohU/a21zeezWarNL3
D31aoJ8/vmwADUrF8OlFFUX/Jn6yNyQYh2maQg==</SignatureValue>
  <KeyInfo>
    <X509Data>
      <X509Certificate>MIIH0TCCBbmgAwIBAgIQYVERZhw5ARpc1XOxrGVrZTANBgkqhkiG9w0BAQsFADBPMRcwFQYDVQQFEw5SVUMgODAwODAwOTktMDELMAkGA1UEBhMCUFkxETAPBgNVBAoMCFZJVCBTLkEuMRQwEgYDVQQDEwtDQS1WSVQgUy5BLjAeFw0xOTA1MTAxMjUwNTdaFw0yMTA1MTAxMjUwNTdaMIGqMRcwFQYDVQQqDA5KT0FRVUlOIEFSVFVSTzEZMBcGA1UEBAwQQkVOSVRFWiBGQU5USUxMSTERMA8GA1UEBRMIQ0k4NjQ5MDkxKDAmBgNVBAMMH0pPQVFVSU4gQVJUVVJPIEJFTklURVogRkFOVElMTEkxETAPBgNVBAsMCEZJUk1BIEYyMRcwFQYDVQQKDA5QRVJTT05BIEZJU0lDQTELMAkGA1UEBhMCUFkwggEiMA0GCSqGSIb3DQEBAQUAA4IBDwAwggEKAoIBAQCsqFXqprx3NwFAkKB7xGrDUtE8Y0eJ4+Ed9KITRUVvvZcm2ovt08HQs7GZnY3dcJ3uqZA542IpV8NZkv7d6QEe+h1fzcyIZa3N8ZxoM/oFffocyo4gizcrxCRXG4RfGWKOSLpuPMRdqA10V6mwjTpO7rM8BeyKD8vbHiXstvYoaaUK0w6/koLa5tWKdxceV9Dn0545n37ujcdmUhK/Bl+Mv2YgC2p6azeRkwuVb8Qyy2RBZF+IHugmMaQT2ixjmux13I63BbVrKuxru2Bxcv1w+uLwOYAT+wzF7O9oYt4bqDQnv84sVCc2G7ofLnFLbGBLdSB+OcN5C8ONsZmEKiUtAgMBAAGjggNLMIIDRzAMBgNVHRMBAf8EAjAAMA4GA1UdDwEB/wQEAwIF4DAsBgNVHSUBAf8EIjAgBggrBgEFBQcDBAYIKwYBBQUHAwIGCisGAQQBgjcUAgIwHQYDVR0OBBYEFBviMS2JdA/d4OXz8FZ5jCa9XGzm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Sk9BUVVJTkFCRk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CZERjpio+y30jxOVRkHQlnfQJOcjNJvjPHYmLeYufqJhIuc9uNKsZUfiVmvioaBEvTrG4vUQLu4mzHMNLb+bVmdTSyh0lNDM2Zmg7GJxyY23UuZ2F0naIHEB1tK+b7pSJ71Lngz2t5Uwbs2a8SbhmyGu+/vvWczOhcckwWHBVdOTVdyCxa4RhFIkqmicbce28KecHPb630uiDC6jl+bpB9ZugGsObCFKyB4A5VasOXtRnG/46cIrNC2xpPHTJ1uhqPLLq0/rsDNPXj4NA/1pwDfQ5YC65B3dWosRWyDMr5NOV2eydpGwtLeedwYKGtGyA0X+AyqOitMC0E1Lh/Luv07dNAFR3A8hBDOdmBc58XyY2op7idECs6gP+TlMFEW8Vr+SQoc6HyeyOIdTvPOuunTvDfdO8UiKX2mQ+I/qMAcH/tpAXamEwexvDsj9dWBKkkwDJm6w612XP0QhzoifOjM7QW0i05j3IzLbgkTi+a2k5qkNV79KXWoJM/3wGvK6DIBCe9B2lfpGkEoLDE3O03IhyDczdlQkU29rBXakyPSkHpd9ZkNhsO3LP7O+AqSzs1AmXg1GlyeJUABTzY6hADocNOKiFmznL9r2VLt1a2a5L9t6VvY7czrmSRf9m/CejScPRypwJNwN9sk5siJATwgmBqflfOpGpJPMXbm+8o4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xHY1Aka6GgSyF1PJq3K1iyfFFwQ7kY6BqiTJlQhPDHk=</DigestValue>
      </Reference>
      <Reference URI="/xl/calcChain.xml?ContentType=application/vnd.openxmlformats-officedocument.spreadsheetml.calcChain+xml">
        <DigestMethod Algorithm="http://www.w3.org/2001/04/xmlenc#sha256"/>
        <DigestValue>UvvlST7wpGeJkSOB+RRFafRqCwRohGZEiz+NzqgIHVg=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xrNRrJbFn/1qKEsXCGVqYehieJBwiHnIN5jE+TQIE88=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WXaXj5sUphNEt336VaI57wCrnQS/UoPZQ1HTUGoRc2o=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l6JraaIXAVuwMYOuu4ponXXW0OslP+GOLKPxtlDY2gQ=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09yPpGq3MZQpK0RtFseVsnCjoRpNef/CSSG5VHcDFaE=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MUaN50pifxAQWjfqS7LrT85mur5b5rvxAqbtf10J+dI=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CQRu9lASd34vLJCWD/CtmKMJrz7L1X5SPR/Hx/6/wds=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NKGa6oESicZI+4+7iA/+SPfVcALBldYZAVXg/o4F4AY=</DigestValue>
      </Reference>
      <Reference URI="/xl/drawings/drawing1.xml?ContentType=application/vnd.openxmlformats-officedocument.drawing+xml">
        <DigestMethod Algorithm="http://www.w3.org/2001/04/xmlenc#sha256"/>
        <DigestValue>lrwWDXxfcB2CXZ/Hez/3n0N74TsC7tJaq0oKx9JSrZg=</DigestValue>
      </Reference>
      <Reference URI="/xl/drawings/drawing10.xml?ContentType=application/vnd.openxmlformats-officedocument.drawing+xml">
        <DigestMethod Algorithm="http://www.w3.org/2001/04/xmlenc#sha256"/>
        <DigestValue>AoE2rLu6QrRVo8Ir1OU4oKYZxVnszA23erYU148gbZQ=</DigestValue>
      </Reference>
      <Reference URI="/xl/drawings/drawing11.xml?ContentType=application/vnd.openxmlformats-officedocument.drawing+xml">
        <DigestMethod Algorithm="http://www.w3.org/2001/04/xmlenc#sha256"/>
        <DigestValue>PhroRLmXswAfl7L8FD3bmYGJ+4pRmpCwtUfzOgiBlPk=</DigestValue>
      </Reference>
      <Reference URI="/xl/drawings/drawing2.xml?ContentType=application/vnd.openxmlformats-officedocument.drawing+xml">
        <DigestMethod Algorithm="http://www.w3.org/2001/04/xmlenc#sha256"/>
        <DigestValue>oY6fCyEPXDWryVqB5QcefYtmNuer41ZbCa2xM8RvW5M=</DigestValue>
      </Reference>
      <Reference URI="/xl/drawings/drawing3.xml?ContentType=application/vnd.openxmlformats-officedocument.drawing+xml">
        <DigestMethod Algorithm="http://www.w3.org/2001/04/xmlenc#sha256"/>
        <DigestValue>SyFIXJ33U+w23M00BE3lUxYgN66q7XQbvitEgjg8Ylo=</DigestValue>
      </Reference>
      <Reference URI="/xl/drawings/drawing4.xml?ContentType=application/vnd.openxmlformats-officedocument.drawing+xml">
        <DigestMethod Algorithm="http://www.w3.org/2001/04/xmlenc#sha256"/>
        <DigestValue>+As59RQB5L2TLS9UR2j97zIzZoSj2gQHJJoZYn1d9oI=</DigestValue>
      </Reference>
      <Reference URI="/xl/drawings/drawing5.xml?ContentType=application/vnd.openxmlformats-officedocument.drawing+xml">
        <DigestMethod Algorithm="http://www.w3.org/2001/04/xmlenc#sha256"/>
        <DigestValue>Jb1arCqM3SGOfGA1XLuUbZc1KLXzfPhtGgYc2D26t74=</DigestValue>
      </Reference>
      <Reference URI="/xl/drawings/drawing6.xml?ContentType=application/vnd.openxmlformats-officedocument.drawing+xml">
        <DigestMethod Algorithm="http://www.w3.org/2001/04/xmlenc#sha256"/>
        <DigestValue>OPjCYLaWhforJnFJKTjxKwyZJCbvwf8sJQMicwR8ljk=</DigestValue>
      </Reference>
      <Reference URI="/xl/drawings/drawing7.xml?ContentType=application/vnd.openxmlformats-officedocument.drawing+xml">
        <DigestMethod Algorithm="http://www.w3.org/2001/04/xmlenc#sha256"/>
        <DigestValue>/zGUPFaMMorHu7CZM+H1jTd+AgN4bJ00cDS7uSWRRLA=</DigestValue>
      </Reference>
      <Reference URI="/xl/drawings/drawing8.xml?ContentType=application/vnd.openxmlformats-officedocument.drawing+xml">
        <DigestMethod Algorithm="http://www.w3.org/2001/04/xmlenc#sha256"/>
        <DigestValue>yDtqbvQwp2go9OxR7cD+z41VJWNnD9paDSgJzSbRYG4=</DigestValue>
      </Reference>
      <Reference URI="/xl/drawings/drawing9.xml?ContentType=application/vnd.openxmlformats-officedocument.drawing+xml">
        <DigestMethod Algorithm="http://www.w3.org/2001/04/xmlenc#sha256"/>
        <DigestValue>1KoDM3a9pHvR2aAEZeuAKr3qa2FDsjOM184yJE74E5s=</DigestValue>
      </Reference>
      <Reference URI="/xl/drawings/vmlDrawing1.vml?ContentType=application/vnd.openxmlformats-officedocument.vmlDrawing">
        <DigestMethod Algorithm="http://www.w3.org/2001/04/xmlenc#sha256"/>
        <DigestValue>y7sP7dNfEmwS2QlZ+7TvEmHJNg96GXFW3H2YW95eTCA=</DigestValue>
      </Reference>
      <Reference URI="/xl/drawings/vmlDrawing2.vml?ContentType=application/vnd.openxmlformats-officedocument.vmlDrawing">
        <DigestMethod Algorithm="http://www.w3.org/2001/04/xmlenc#sha256"/>
        <DigestValue>W/L985QF8WBAG8r1PsjUqkog+zYD1pd8/xa8IIn5D+w=</DigestValue>
      </Reference>
      <Reference URI="/xl/embeddings/Documento_de_Microsoft_Word1.docx?ContentType=application/vnd.openxmlformats-officedocument.wordprocessingml.document">
        <DigestMethod Algorithm="http://www.w3.org/2001/04/xmlenc#sha256"/>
        <DigestValue>2+Q4Jp5VvnbheD1W3mxNf8ciSLdeW+RISDGkAa7Mdds=</DigestValue>
      </Reference>
      <Reference URI="/xl/embeddings/Documento_de_Microsoft_Word2.docx?ContentType=application/vnd.openxmlformats-officedocument.wordprocessingml.document">
        <DigestMethod Algorithm="http://www.w3.org/2001/04/xmlenc#sha256"/>
        <DigestValue>0sZDxsUnFJerISlbS7iL1xRPNj5zHSeVThhPrdn6s4s=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+yuC2Jo/GvCMtAMCWaxJVTQBgXTkbFKy+TVBT46znYQ=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rYHXA/BD07CsNSRmLSg1rzhBbFuaMNMIdMAfroojd6Y=</DigestValue>
      </Reference>
      <Reference URI="/xl/media/image1.emf?ContentType=image/x-emf">
        <DigestMethod Algorithm="http://www.w3.org/2001/04/xmlenc#sha256"/>
        <DigestValue>39xeoNb/aknKyfWh+4YaJZ+IrnMx+FsfMD5T5BBc8bw=</DigestValue>
      </Reference>
      <Reference URI="/xl/media/image10.emf?ContentType=image/x-emf">
        <DigestMethod Algorithm="http://www.w3.org/2001/04/xmlenc#sha256"/>
        <DigestValue>Z+bM73WmkHqBotYasXv6XORXRke7Zjlja/k55PgFSW8=</DigestValue>
      </Reference>
      <Reference URI="/xl/media/image11.png?ContentType=image/png">
        <DigestMethod Algorithm="http://www.w3.org/2001/04/xmlenc#sha256"/>
        <DigestValue>XnNb4YKXBNusZ3ToYofmVsoGlbzCbmMoIlUSAvixDMU=</DigestValue>
      </Reference>
      <Reference URI="/xl/media/image12.png?ContentType=image/png">
        <DigestMethod Algorithm="http://www.w3.org/2001/04/xmlenc#sha256"/>
        <DigestValue>dqijP/mH83nNJUQbs/37+gDMccG8RdT3ZdljtPSd+7o=</DigestValue>
      </Reference>
      <Reference URI="/xl/media/image2.emf?ContentType=image/x-emf">
        <DigestMethod Algorithm="http://www.w3.org/2001/04/xmlenc#sha256"/>
        <DigestValue>Y4d6eCAUI9anQd43zDjzjzLeav5Ak0y4ve0xFWMWwmk=</DigestValue>
      </Reference>
      <Reference URI="/xl/media/image3.emf?ContentType=image/x-emf">
        <DigestMethod Algorithm="http://www.w3.org/2001/04/xmlenc#sha256"/>
        <DigestValue>ytFwYSdWHbAPFEG2Y3/v8w9FRP/fn3DCVUZ3C4KC90U=</DigestValue>
      </Reference>
      <Reference URI="/xl/media/image4.emf?ContentType=image/x-emf">
        <DigestMethod Algorithm="http://www.w3.org/2001/04/xmlenc#sha256"/>
        <DigestValue>w5QpCoQjOfTKy0T4r3cJdY7uZz0qBULNYV4qw7uFr+8=</DigestValue>
      </Reference>
      <Reference URI="/xl/media/image5.emf?ContentType=image/x-emf">
        <DigestMethod Algorithm="http://www.w3.org/2001/04/xmlenc#sha256"/>
        <DigestValue>LfYZqOuNUEzAzLXjm74cLF0DzLVMCnOHYW2lZmNdlw4=</DigestValue>
      </Reference>
      <Reference URI="/xl/media/image6.emf?ContentType=image/x-emf">
        <DigestMethod Algorithm="http://www.w3.org/2001/04/xmlenc#sha256"/>
        <DigestValue>wtkrDIjMnsHrQk0BbfVNjKDwsZH/XgOph5kTNGFsFBk=</DigestValue>
      </Reference>
      <Reference URI="/xl/media/image7.emf?ContentType=image/x-emf">
        <DigestMethod Algorithm="http://www.w3.org/2001/04/xmlenc#sha256"/>
        <DigestValue>aah2yLmtNo8ab0yisJgWT3HIZuBkq9DrcQyB4+dtYls=</DigestValue>
      </Reference>
      <Reference URI="/xl/media/image8.emf?ContentType=image/x-emf">
        <DigestMethod Algorithm="http://www.w3.org/2001/04/xmlenc#sha256"/>
        <DigestValue>y5A4LSGsTpojSOvEPPUzJgcEsjYseBe5mdajPPHpSNQ=</DigestValue>
      </Reference>
      <Reference URI="/xl/media/image9.emf?ContentType=image/x-emf">
        <DigestMethod Algorithm="http://www.w3.org/2001/04/xmlenc#sha256"/>
        <DigestValue>uHAYfkrUn0ZVMY0dRHgVb8CFdXGZ6jxm6Kcpa/XA5vU=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YtOtbRO76Ma88pkN1/0DlzRQFx2verTIwgiA4I/dYSE=</DigestValue>
      </Reference>
      <Reference URI="/xl/sharedStrings.xml?ContentType=application/vnd.openxmlformats-officedocument.spreadsheetml.sharedStrings+xml">
        <DigestMethod Algorithm="http://www.w3.org/2001/04/xmlenc#sha256"/>
        <DigestValue>t8scUNI/ScO3IWM6dEzzZ9NCeN5rCyPldMm/11SHrpg=</DigestValue>
      </Reference>
      <Reference URI="/xl/styles.xml?ContentType=application/vnd.openxmlformats-officedocument.spreadsheetml.styles+xml">
        <DigestMethod Algorithm="http://www.w3.org/2001/04/xmlenc#sha256"/>
        <DigestValue>9PliruP2wUouh49+D+RuRaiVNLLxc9i3YF6L3f/WbWw=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wdtWAxEPmQoUAk0WtEl3z8UF0ryxGkUfVVz8rAMAhI8=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0Rmwsav2Y1P1tY/ZqVsY84KdwEG6nWQcxwmp2VgVPHQ=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eLB441S4jezt0VvVWmzJhj77bNE1jFHTFk3ar9YXR7s=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az9Vs0GRwvYfXeo8BndogUEvaYUZg9EEimFLWLNV7LA=</DigestValue>
      </Reference>
      <Reference URI="/xl/worksheets/sheet10.xml?ContentType=application/vnd.openxmlformats-officedocument.spreadsheetml.worksheet+xml">
        <DigestMethod Algorithm="http://www.w3.org/2001/04/xmlenc#sha256"/>
        <DigestValue>WzdCKP+ypswu0vN9ieDdPlIfOeSlqlx8jY6IGrwlelE=</DigestValue>
      </Reference>
      <Reference URI="/xl/worksheets/sheet11.xml?ContentType=application/vnd.openxmlformats-officedocument.spreadsheetml.worksheet+xml">
        <DigestMethod Algorithm="http://www.w3.org/2001/04/xmlenc#sha256"/>
        <DigestValue>98DXazY0NNiTjj+o6VR7y8PMPOSJU1d1LcUvg7eIoAU=</DigestValue>
      </Reference>
      <Reference URI="/xl/worksheets/sheet12.xml?ContentType=application/vnd.openxmlformats-officedocument.spreadsheetml.worksheet+xml">
        <DigestMethod Algorithm="http://www.w3.org/2001/04/xmlenc#sha256"/>
        <DigestValue>UpdyHxcjt+D7WvxFy6eZQdeo8+6N4Qvyl455Tctmt5M=</DigestValue>
      </Reference>
      <Reference URI="/xl/worksheets/sheet13.xml?ContentType=application/vnd.openxmlformats-officedocument.spreadsheetml.worksheet+xml">
        <DigestMethod Algorithm="http://www.w3.org/2001/04/xmlenc#sha256"/>
        <DigestValue>UduDmk1f7tvgwJtJmrcwWtUItb+hLSWDVe1IF6wGvQk=</DigestValue>
      </Reference>
      <Reference URI="/xl/worksheets/sheet14.xml?ContentType=application/vnd.openxmlformats-officedocument.spreadsheetml.worksheet+xml">
        <DigestMethod Algorithm="http://www.w3.org/2001/04/xmlenc#sha256"/>
        <DigestValue>SJVEO8cQHLgEzxVhD34X/LawzkAWcJA6MKuckPa8ntk=</DigestValue>
      </Reference>
      <Reference URI="/xl/worksheets/sheet15.xml?ContentType=application/vnd.openxmlformats-officedocument.spreadsheetml.worksheet+xml">
        <DigestMethod Algorithm="http://www.w3.org/2001/04/xmlenc#sha256"/>
        <DigestValue>OgTb/nux/Nr286zItbv0PELiZHzFbBIEKIDyaQf0kJs=</DigestValue>
      </Reference>
      <Reference URI="/xl/worksheets/sheet16.xml?ContentType=application/vnd.openxmlformats-officedocument.spreadsheetml.worksheet+xml">
        <DigestMethod Algorithm="http://www.w3.org/2001/04/xmlenc#sha256"/>
        <DigestValue>TyFrC3z5KbgFHAmrrRuyI2Rm4pT0dDvYObNd1+LbWLw=</DigestValue>
      </Reference>
      <Reference URI="/xl/worksheets/sheet17.xml?ContentType=application/vnd.openxmlformats-officedocument.spreadsheetml.worksheet+xml">
        <DigestMethod Algorithm="http://www.w3.org/2001/04/xmlenc#sha256"/>
        <DigestValue>9VNdbZYSAE8jry47tbDl/GU8B94ZOq9sUnTLFadaSNk=</DigestValue>
      </Reference>
      <Reference URI="/xl/worksheets/sheet18.xml?ContentType=application/vnd.openxmlformats-officedocument.spreadsheetml.worksheet+xml">
        <DigestMethod Algorithm="http://www.w3.org/2001/04/xmlenc#sha256"/>
        <DigestValue>OlCMKCI8UwU8PuYlNBGEqilIE9jZix9qW3boRnjLc4Q=</DigestValue>
      </Reference>
      <Reference URI="/xl/worksheets/sheet19.xml?ContentType=application/vnd.openxmlformats-officedocument.spreadsheetml.worksheet+xml">
        <DigestMethod Algorithm="http://www.w3.org/2001/04/xmlenc#sha256"/>
        <DigestValue>YQtjTltADfBwv7oyVEfEWolU91l6JEwPlki0kaMKeK8=</DigestValue>
      </Reference>
      <Reference URI="/xl/worksheets/sheet2.xml?ContentType=application/vnd.openxmlformats-officedocument.spreadsheetml.worksheet+xml">
        <DigestMethod Algorithm="http://www.w3.org/2001/04/xmlenc#sha256"/>
        <DigestValue>RquzEfFLjwUcAGw6vTaE0lFVTN883krtiseu8JQzLFg=</DigestValue>
      </Reference>
      <Reference URI="/xl/worksheets/sheet20.xml?ContentType=application/vnd.openxmlformats-officedocument.spreadsheetml.worksheet+xml">
        <DigestMethod Algorithm="http://www.w3.org/2001/04/xmlenc#sha256"/>
        <DigestValue>Tu8YLZkxnqkQEQGAXE7zRczXNo13EqeNv9Y3oVaEp5g=</DigestValue>
      </Reference>
      <Reference URI="/xl/worksheets/sheet21.xml?ContentType=application/vnd.openxmlformats-officedocument.spreadsheetml.worksheet+xml">
        <DigestMethod Algorithm="http://www.w3.org/2001/04/xmlenc#sha256"/>
        <DigestValue>A+m1Eb4Mikpc2sGipfcTP5uftg7FihiQliX4M2ymOwY=</DigestValue>
      </Reference>
      <Reference URI="/xl/worksheets/sheet3.xml?ContentType=application/vnd.openxmlformats-officedocument.spreadsheetml.worksheet+xml">
        <DigestMethod Algorithm="http://www.w3.org/2001/04/xmlenc#sha256"/>
        <DigestValue>orw714ScoKBXmIg3FRUFCdG7Pc16cKPqK4/h9bDg1hM=</DigestValue>
      </Reference>
      <Reference URI="/xl/worksheets/sheet4.xml?ContentType=application/vnd.openxmlformats-officedocument.spreadsheetml.worksheet+xml">
        <DigestMethod Algorithm="http://www.w3.org/2001/04/xmlenc#sha256"/>
        <DigestValue>szjDS9zIWSMbOagPskZzkcu/y017LU52yT9rU2SuzMU=</DigestValue>
      </Reference>
      <Reference URI="/xl/worksheets/sheet5.xml?ContentType=application/vnd.openxmlformats-officedocument.spreadsheetml.worksheet+xml">
        <DigestMethod Algorithm="http://www.w3.org/2001/04/xmlenc#sha256"/>
        <DigestValue>GDkC81BCzHY5WgyRbF7oau5L8AgJoDPkcMwf4nd0ULc=</DigestValue>
      </Reference>
      <Reference URI="/xl/worksheets/sheet6.xml?ContentType=application/vnd.openxmlformats-officedocument.spreadsheetml.worksheet+xml">
        <DigestMethod Algorithm="http://www.w3.org/2001/04/xmlenc#sha256"/>
        <DigestValue>csIikFwEFELj78KaAk73A6RwiyEdRJplTGlA9bK8VL8=</DigestValue>
      </Reference>
      <Reference URI="/xl/worksheets/sheet7.xml?ContentType=application/vnd.openxmlformats-officedocument.spreadsheetml.worksheet+xml">
        <DigestMethod Algorithm="http://www.w3.org/2001/04/xmlenc#sha256"/>
        <DigestValue>Dn+HXw0f/+OnEqLDUYIA7CK5f7pCUrOtSTWg1+lapek=</DigestValue>
      </Reference>
      <Reference URI="/xl/worksheets/sheet8.xml?ContentType=application/vnd.openxmlformats-officedocument.spreadsheetml.worksheet+xml">
        <DigestMethod Algorithm="http://www.w3.org/2001/04/xmlenc#sha256"/>
        <DigestValue>C8WibpSt2nabQEZIu94nGqvi1L4DPWd0/kV7Ea0ss9Y=</DigestValue>
      </Reference>
      <Reference URI="/xl/worksheets/sheet9.xml?ContentType=application/vnd.openxmlformats-officedocument.spreadsheetml.worksheet+xml">
        <DigestMethod Algorithm="http://www.w3.org/2001/04/xmlenc#sha256"/>
        <DigestValue>q4F+QC1BU/CQ6Geq+gJGaP/F4VKh1bH7b40/E0m34pg=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2020-06-30T18:49:56Z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2020-06-30T18:49:56Z</xd:SigningTime>
          <xd:SigningCertificate>
            <xd:Cert>
              <xd:CertDigest>
                <DigestMethod Algorithm="http://www.w3.org/2001/04/xmlenc#sha256"/>
                <DigestValue>ToiKV4Zx7G37AM0ChBEhVit4wDyWwHLT9MOM2Q6OhBs=</DigestValue>
              </xd:CertDigest>
              <xd:IssuerSerial>
                <X509IssuerName>CN=CA-VIT S.A., O=VIT S.A., C=PY, SERIALNUMBER=RUC 80080099-0</X509IssuerName>
                <X509SerialNumber>129356044527648493498326801296428198757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9</vt:i4>
      </vt:variant>
    </vt:vector>
  </HeadingPairs>
  <TitlesOfParts>
    <vt:vector size="30" baseType="lpstr">
      <vt:lpstr>BAL</vt:lpstr>
      <vt:lpstr>EST resul</vt:lpstr>
      <vt:lpstr>EPN</vt:lpstr>
      <vt:lpstr>Flujo</vt:lpstr>
      <vt:lpstr>notas y anexos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2</vt:lpstr>
      <vt:lpstr>anexo 3</vt:lpstr>
      <vt:lpstr>anexo 4 balance</vt:lpstr>
      <vt:lpstr>anexo 5 cuadro resul</vt:lpstr>
      <vt:lpstr>composicion cartera</vt:lpstr>
      <vt:lpstr>'notas y anexos'!OLE_LINK23</vt:lpstr>
      <vt:lpstr>'notas y anexos'!OLE_LINK24</vt:lpstr>
      <vt:lpstr>'notas y anexos'!OLE_LINK25</vt:lpstr>
      <vt:lpstr>'notas y anexos'!OLE_LINK26</vt:lpstr>
      <vt:lpstr>'notas y anexos'!OLE_LINK27</vt:lpstr>
      <vt:lpstr>'notas y anexos'!OLE_LINK33</vt:lpstr>
      <vt:lpstr>'notas y anexos'!OLE_LINK45</vt:lpstr>
      <vt:lpstr>'notas y anexos'!OLE_LINK6</vt:lpstr>
      <vt:lpstr>'notas y anexos'!OLE_LINK9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2020-06-30T15:00:30Z</dcterms:modified>
</cp:coreProperties>
</file>